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90" yWindow="225" windowWidth="11370" windowHeight="11640" firstSheet="1" activeTab="1"/>
  </bookViews>
  <sheets>
    <sheet name="Generel information" sheetId="7" r:id="rId1"/>
    <sheet name="Driftsbudget" sheetId="1" r:id="rId2"/>
    <sheet name="Lejefortegnelse" sheetId="4" r:id="rId3"/>
    <sheet name="A conto vand og varme" sheetId="8" r:id="rId4"/>
    <sheet name="Finansiering" sheetId="3" r:id="rId5"/>
    <sheet name="Ark2" sheetId="9" r:id="rId6"/>
  </sheets>
  <externalReferences>
    <externalReference r:id="rId7"/>
  </externalReferences>
  <definedNames>
    <definedName name="Note109rdå">'[1]Noter res.opg.'!$M$65</definedName>
    <definedName name="Note110rdå">'[1]Noter res.opg.'!$M$81</definedName>
    <definedName name="Note1113rdå">'[1]Noter res.opg.'!$M$91</definedName>
    <definedName name="Note112rdå">'[1]Noter res.opg.'!$M$118</definedName>
    <definedName name="Note114bdå">'[1]Noter res.opg.'!$O$128</definedName>
    <definedName name="Note114bnå">'[1]Noter res.opg.'!$Q$128</definedName>
    <definedName name="Note114nr">'[1]Noter res.opg.'!$H$120</definedName>
    <definedName name="Note114rdå">'[1]Noter res.opg.'!$M$128</definedName>
    <definedName name="Note115bdå">'[1]Noter res.opg.'!$O$142</definedName>
    <definedName name="Note115bnå">'[1]Noter res.opg.'!$Q$142</definedName>
    <definedName name="Note115nr">'[1]Noter res.opg.'!$H$130</definedName>
    <definedName name="Note115rdå">'[1]Noter res.opg.'!$M$142</definedName>
    <definedName name="Note116nr">'[1]Noter res.opg.'!$H$144</definedName>
    <definedName name="Note118nr">'[1]Noter res.opg.'!$H$160</definedName>
    <definedName name="Note119bdå">'[1]Noter res.opg.'!$O$256</definedName>
    <definedName name="Note119bnå">'[1]Noter res.opg.'!$Q$256</definedName>
    <definedName name="Note119nr">'[1]Noter res.opg.'!$H$206</definedName>
    <definedName name="Note119rdå">'[1]Noter res.opg.'!$M$256</definedName>
    <definedName name="Note120nr">'[1]Noter res.opg.'!$H$258</definedName>
    <definedName name="Note121nr">'[1]Noter res.opg.'!$H$267</definedName>
    <definedName name="Note122nr">'[1]Noter res.opg.'!$H$274</definedName>
    <definedName name="_xlnm.Print_Area" localSheetId="1">Driftsbudget!$A$1:$K$62</definedName>
    <definedName name="UsdInt">[1]UsdIntData!$A$2:$O$132</definedName>
    <definedName name="UsdKto">[1]UsdKtoData!$A$2:$P$3608</definedName>
  </definedNames>
  <calcPr calcId="145621" iterate="1"/>
</workbook>
</file>

<file path=xl/calcChain.xml><?xml version="1.0" encoding="utf-8"?>
<calcChain xmlns="http://schemas.openxmlformats.org/spreadsheetml/2006/main">
  <c r="F32" i="1" l="1"/>
  <c r="F47" i="1"/>
  <c r="F52" i="1"/>
  <c r="J17" i="1" l="1"/>
  <c r="J33" i="1"/>
  <c r="J34" i="1"/>
  <c r="J35" i="1"/>
  <c r="J36" i="1"/>
  <c r="J39" i="1"/>
  <c r="J40" i="1"/>
  <c r="J41" i="1"/>
  <c r="J43" i="1"/>
  <c r="J44" i="1"/>
  <c r="J45" i="1"/>
  <c r="J46" i="1"/>
  <c r="J48" i="1"/>
  <c r="H21" i="1"/>
  <c r="J21" i="1" s="1"/>
  <c r="O37" i="8"/>
  <c r="O38" i="8" s="1"/>
  <c r="O36" i="8"/>
  <c r="H38" i="1" l="1"/>
  <c r="J38" i="1" s="1"/>
  <c r="H31" i="1"/>
  <c r="J31" i="1" s="1"/>
  <c r="H23" i="1"/>
  <c r="J23" i="1" s="1"/>
  <c r="H28" i="1"/>
  <c r="J28" i="1" s="1"/>
  <c r="H20" i="1"/>
  <c r="J20" i="1" s="1"/>
  <c r="H27" i="1"/>
  <c r="J27" i="1" s="1"/>
  <c r="H19" i="1"/>
  <c r="J19" i="1" s="1"/>
  <c r="H18" i="1"/>
  <c r="J18" i="1" s="1"/>
  <c r="H24" i="1"/>
  <c r="J24" i="1" s="1"/>
  <c r="H30" i="1"/>
  <c r="J30" i="1" s="1"/>
  <c r="H26" i="1"/>
  <c r="J26" i="1" s="1"/>
  <c r="H22" i="1"/>
  <c r="J22" i="1" s="1"/>
  <c r="H32" i="1"/>
  <c r="H16" i="1"/>
  <c r="H29" i="1"/>
  <c r="J29" i="1" s="1"/>
  <c r="H25" i="1"/>
  <c r="J25" i="1" s="1"/>
  <c r="G25" i="8"/>
  <c r="H25" i="8" s="1"/>
  <c r="F25" i="8"/>
  <c r="E25" i="8"/>
  <c r="C13" i="8"/>
  <c r="C9" i="8"/>
  <c r="C11" i="8" s="1"/>
  <c r="O24" i="4"/>
  <c r="F24" i="4"/>
  <c r="G24" i="4"/>
  <c r="B4" i="4"/>
  <c r="B3" i="4"/>
  <c r="A3" i="4"/>
  <c r="A1" i="4"/>
  <c r="B4" i="3"/>
  <c r="B3" i="3"/>
  <c r="A3" i="3"/>
  <c r="A1" i="3"/>
  <c r="G14" i="3"/>
  <c r="G13" i="3"/>
  <c r="G12" i="3"/>
  <c r="C20" i="3" s="1"/>
  <c r="G20" i="3" s="1"/>
  <c r="G21" i="3" s="1"/>
  <c r="H52" i="1"/>
  <c r="J52" i="1" s="1"/>
  <c r="C19" i="3"/>
  <c r="G19" i="3"/>
  <c r="H51" i="1"/>
  <c r="J51" i="1" s="1"/>
  <c r="H42" i="1"/>
  <c r="J42" i="1" s="1"/>
  <c r="H50" i="1"/>
  <c r="J50" i="1" s="1"/>
  <c r="H58" i="1"/>
  <c r="H37" i="1"/>
  <c r="J37" i="1" s="1"/>
  <c r="G15" i="3"/>
  <c r="J25" i="8" l="1"/>
  <c r="I25" i="8"/>
  <c r="C15" i="8"/>
  <c r="C19" i="8" s="1"/>
  <c r="C20" i="8" s="1"/>
  <c r="H47" i="1"/>
  <c r="J47" i="1" s="1"/>
  <c r="H49" i="1"/>
  <c r="J49" i="1" s="1"/>
  <c r="N24" i="4" l="1"/>
  <c r="J32" i="1" l="1"/>
  <c r="K47" i="1" s="1"/>
  <c r="F53" i="1"/>
  <c r="F54" i="1" l="1"/>
  <c r="H53" i="1"/>
  <c r="J53" i="1" s="1"/>
  <c r="H54" i="1" l="1"/>
  <c r="J54" i="1" s="1"/>
  <c r="F57" i="1"/>
  <c r="F62" i="1" l="1"/>
  <c r="H62" i="1" s="1"/>
  <c r="H57" i="1"/>
  <c r="H13" i="1" s="1"/>
  <c r="K22" i="4" l="1"/>
  <c r="K20" i="4"/>
  <c r="K23" i="4"/>
  <c r="K21" i="4"/>
  <c r="K12" i="4"/>
  <c r="K17" i="4"/>
  <c r="K13" i="4"/>
  <c r="D29" i="4"/>
  <c r="K14" i="4"/>
  <c r="K15" i="4"/>
  <c r="K16" i="4"/>
  <c r="K19" i="4"/>
  <c r="K18" i="4"/>
</calcChain>
</file>

<file path=xl/sharedStrings.xml><?xml version="1.0" encoding="utf-8"?>
<sst xmlns="http://schemas.openxmlformats.org/spreadsheetml/2006/main" count="264" uniqueCount="207">
  <si>
    <t>Ordinære udgifter</t>
  </si>
  <si>
    <t>105.9</t>
  </si>
  <si>
    <t>Nettokapitaludgifter</t>
  </si>
  <si>
    <t>Ejendomsskatter</t>
  </si>
  <si>
    <t>Renovation</t>
  </si>
  <si>
    <t>Forsikringer</t>
  </si>
  <si>
    <t>Afdelingens energiforbrug</t>
  </si>
  <si>
    <t>.1</t>
  </si>
  <si>
    <t>.2</t>
  </si>
  <si>
    <t>.3</t>
  </si>
  <si>
    <t>.4</t>
  </si>
  <si>
    <t>Renholdelse</t>
  </si>
  <si>
    <t>Trapperenholdelse</t>
  </si>
  <si>
    <t>Anden renholdelse</t>
  </si>
  <si>
    <t>Almindelig vedligeholdelse</t>
  </si>
  <si>
    <t>Planlagt og periodisk vedl.</t>
  </si>
  <si>
    <t>Afholdte udgifter</t>
  </si>
  <si>
    <t>.9</t>
  </si>
  <si>
    <t>Dækket af henlæggelser</t>
  </si>
  <si>
    <t>.8</t>
  </si>
  <si>
    <t>Uforudsete udgiftsstigninger</t>
  </si>
  <si>
    <t>Henlæg. Planlagt og periodisk vedl.</t>
  </si>
  <si>
    <t>Udgifter i alt</t>
  </si>
  <si>
    <t>Variable udgifter i alt</t>
  </si>
  <si>
    <t>Off. og andre faste udgifter i alt</t>
  </si>
  <si>
    <t xml:space="preserve">Variable udgifter </t>
  </si>
  <si>
    <t>Off. og andre faste udgifter</t>
  </si>
  <si>
    <t>Henlæggelser</t>
  </si>
  <si>
    <t>Samlede ordinære udgifter</t>
  </si>
  <si>
    <t>Henlæggelser i alt</t>
  </si>
  <si>
    <t>Ordinære indtægter</t>
  </si>
  <si>
    <t>Boligafgifter og leje, Beboelse</t>
  </si>
  <si>
    <t>Renter af mellemregning</t>
  </si>
  <si>
    <t>Andre ordinære indtægter</t>
  </si>
  <si>
    <t>Tilskud fra boligorganisationen</t>
  </si>
  <si>
    <t>Drift af fælles vaskeri</t>
  </si>
  <si>
    <t>Ordinære indtægter i alt</t>
  </si>
  <si>
    <t>Kr.</t>
  </si>
  <si>
    <t>kr./m2</t>
  </si>
  <si>
    <t>Leje pr. m2:</t>
  </si>
  <si>
    <t>I alt</t>
  </si>
  <si>
    <t>Finansiering</t>
  </si>
  <si>
    <t>Beregning af nettokapitaludgifter</t>
  </si>
  <si>
    <t>Antal boliger</t>
  </si>
  <si>
    <t>Bidrag</t>
  </si>
  <si>
    <t>Renter/ afdr</t>
  </si>
  <si>
    <t>Beboerbetaling</t>
  </si>
  <si>
    <t>Ansvarlig</t>
  </si>
  <si>
    <t>Dato</t>
  </si>
  <si>
    <t xml:space="preserve">kvm </t>
  </si>
  <si>
    <t>Adresse</t>
  </si>
  <si>
    <t>Type</t>
  </si>
  <si>
    <t xml:space="preserve">BBR </t>
  </si>
  <si>
    <t xml:space="preserve">Ibrugtagning: </t>
  </si>
  <si>
    <t xml:space="preserve">Matrikelnr.:  </t>
  </si>
  <si>
    <t>Vedl. ordning:</t>
  </si>
  <si>
    <t xml:space="preserve">Vejkode:  </t>
  </si>
  <si>
    <t xml:space="preserve">Varmeregnskabsår:   </t>
  </si>
  <si>
    <t xml:space="preserve">Vandregnskabsår:     </t>
  </si>
  <si>
    <t xml:space="preserve">Der afregnes direkte til: </t>
  </si>
  <si>
    <t xml:space="preserve">I forbindelse med nybyggeri skal byggeafdelingen udarbejde: </t>
  </si>
  <si>
    <t>Udlejningsbudget</t>
  </si>
  <si>
    <t xml:space="preserve">Udlejningsbudgettet laves på baggrund af; </t>
  </si>
  <si>
    <t>BygØko kan komme med input</t>
  </si>
  <si>
    <t>Lokalinspektør udarbejder</t>
  </si>
  <si>
    <t xml:space="preserve">Lejefortegnelsen </t>
  </si>
  <si>
    <t>Kolonne forventet a'conto L-varme og M-vand kan miljøafdelingen hjælpe med</t>
  </si>
  <si>
    <t xml:space="preserve">Indholdet i kolonnerne A-J og N giver sig selv. </t>
  </si>
  <si>
    <t xml:space="preserve">Der skelnes i kollonerne E, F og O imellem forskellige m2 opgørelser </t>
  </si>
  <si>
    <t>Om der er forskel på E og F må byg tage stilling til i enkelte byggesager</t>
  </si>
  <si>
    <t xml:space="preserve">de m2 der er brugt i byggeanddragendet og </t>
  </si>
  <si>
    <t xml:space="preserve">Kolonne O er taget med hér som historisk oplysning internt i 3b  idet det er </t>
  </si>
  <si>
    <t xml:space="preserve">de m2 arkitekten har projekteret med og </t>
  </si>
  <si>
    <t>de m2 der er brugt i indledende infomateriale til kommende beboere</t>
  </si>
  <si>
    <r>
      <t xml:space="preserve">Byggeomkostninger, hvor beboerne betaler på lånene (data i </t>
    </r>
    <r>
      <rPr>
        <b/>
        <sz val="10"/>
        <rFont val="Arial"/>
        <family val="2"/>
      </rPr>
      <t>finansiering</t>
    </r>
    <r>
      <rPr>
        <sz val="10"/>
        <rFont val="Arial"/>
        <family val="2"/>
      </rPr>
      <t xml:space="preserve">) og </t>
    </r>
  </si>
  <si>
    <r>
      <rPr>
        <b/>
        <sz val="10"/>
        <rFont val="Arial"/>
        <family val="2"/>
      </rPr>
      <t>Lejefortegnelse</t>
    </r>
    <r>
      <rPr>
        <sz val="10"/>
        <rFont val="Arial"/>
        <family val="2"/>
      </rPr>
      <t xml:space="preserve"> (skal have alle de kolonner og informationer der indgår i arket)</t>
    </r>
  </si>
  <si>
    <r>
      <t xml:space="preserve">De årlige driftsudgifter (data i </t>
    </r>
    <r>
      <rPr>
        <b/>
        <sz val="10"/>
        <rFont val="Arial"/>
        <family val="2"/>
      </rPr>
      <t>driftsbudget</t>
    </r>
    <r>
      <rPr>
        <sz val="10"/>
        <rFont val="Arial"/>
        <family val="2"/>
      </rPr>
      <t>)</t>
    </r>
  </si>
  <si>
    <t>Boligforeningen 3B</t>
  </si>
  <si>
    <t>Ansv</t>
  </si>
  <si>
    <t>kr/md</t>
  </si>
  <si>
    <t>Forv. Husleje</t>
  </si>
  <si>
    <t>YouSee grundp.</t>
  </si>
  <si>
    <t xml:space="preserve">Forv. </t>
  </si>
  <si>
    <t>Facilitet</t>
  </si>
  <si>
    <t>BBR</t>
  </si>
  <si>
    <t>incl. CopyDan</t>
  </si>
  <si>
    <t>a/c Varme</t>
  </si>
  <si>
    <t>a/c Vand</t>
  </si>
  <si>
    <t>Forv. indskud</t>
  </si>
  <si>
    <t>Varme</t>
  </si>
  <si>
    <t>Husleje</t>
  </si>
  <si>
    <t>antal plan</t>
  </si>
  <si>
    <t>(etager)</t>
  </si>
  <si>
    <t>antal</t>
  </si>
  <si>
    <t>Afd.</t>
  </si>
  <si>
    <t xml:space="preserve">Realkreditlån </t>
  </si>
  <si>
    <t>Kommunal lån</t>
  </si>
  <si>
    <t>Beboerindskud</t>
  </si>
  <si>
    <t>pr. lejemål</t>
  </si>
  <si>
    <t>pr. m2</t>
  </si>
  <si>
    <t>El</t>
  </si>
  <si>
    <t>Målerpasning</t>
  </si>
  <si>
    <t>Vand</t>
  </si>
  <si>
    <t>Bidrag til Boligorganisationen</t>
  </si>
  <si>
    <t>Varmeregnskabsbidrag</t>
  </si>
  <si>
    <t>Vandregnskabsbidrag</t>
  </si>
  <si>
    <t>Bidrag til Dispositionsfonden</t>
  </si>
  <si>
    <t>Vaskeri</t>
  </si>
  <si>
    <t>Diverse drift</t>
  </si>
  <si>
    <t>Henlæg. A-ordning m. NI-beløb</t>
  </si>
  <si>
    <t>Henlæg. Lejetab</t>
  </si>
  <si>
    <t>Noter:</t>
  </si>
  <si>
    <t>Beboelse m2</t>
  </si>
  <si>
    <t>VEJLEDNING TIL UDARBEJDELSE AF DRIFTS- OG UDLEJNINGSBUDGET SAMT LEJEFORTEGNELSE</t>
  </si>
  <si>
    <t>%</t>
  </si>
  <si>
    <t>Revideret</t>
  </si>
  <si>
    <t>nr.</t>
  </si>
  <si>
    <t>Hårde hvidevarer</t>
  </si>
  <si>
    <t>Depotrum</t>
  </si>
  <si>
    <t>Udregning af acontovarme</t>
  </si>
  <si>
    <t>Beregnet årlig varme</t>
  </si>
  <si>
    <t>kWh pr. år pr. m² incl. opvarmning varmt vand udregnet i projekt</t>
  </si>
  <si>
    <t>Bygningens m²</t>
  </si>
  <si>
    <t>m²</t>
  </si>
  <si>
    <t>Samlet kWh årligt</t>
  </si>
  <si>
    <t>kWh</t>
  </si>
  <si>
    <t>Samlet kWh omregnet til mWh</t>
  </si>
  <si>
    <t>mWh</t>
  </si>
  <si>
    <t>Forklaring til felter</t>
  </si>
  <si>
    <t>1. Udregnet årligt kWh forbrug pr. m³ incl. opvarmning af varmt vand</t>
  </si>
  <si>
    <t>Fjernvarmepris</t>
  </si>
  <si>
    <t>kr. pr. mWh</t>
  </si>
  <si>
    <t>2. Hvor mange m³ drejer udregningen sig om</t>
  </si>
  <si>
    <t>3. Gennemsnitligt vandforbrug pr. person pr. dag i liter</t>
  </si>
  <si>
    <t>Samlet varmepris</t>
  </si>
  <si>
    <t>kr. årligt</t>
  </si>
  <si>
    <t>4. Fjernvarmepris fra det aktuelle fjernvarmeværk</t>
  </si>
  <si>
    <t>5. M³ pris fra det aktuelle vandværk</t>
  </si>
  <si>
    <t>Måned aconto</t>
  </si>
  <si>
    <t>6. M³ pr. m³ gas (skal regnes anderledes hvis gas bruges til opvarmning)</t>
  </si>
  <si>
    <t>Årlig udgift</t>
  </si>
  <si>
    <t>Udregning acontovand</t>
  </si>
  <si>
    <t>Liter pr. person dagligt</t>
  </si>
  <si>
    <t>Dage</t>
  </si>
  <si>
    <t>Liter pr. år</t>
  </si>
  <si>
    <t>M³ pr. år</t>
  </si>
  <si>
    <t>Pris pr. m³</t>
  </si>
  <si>
    <t>Kr. pr. år</t>
  </si>
  <si>
    <t>Kr. pr. måned</t>
  </si>
  <si>
    <t>Fjernvarmepris 2014 inkl moms</t>
  </si>
  <si>
    <t>Vandpris 2014 inkl moms</t>
  </si>
  <si>
    <t>kr. pr. m³</t>
  </si>
  <si>
    <t>Gaspris 2014 inkl moms</t>
  </si>
  <si>
    <t>Grønne felter kan ændres</t>
  </si>
  <si>
    <t>Skema B</t>
  </si>
  <si>
    <t>kvm-leje iht. skema B TILSAGN</t>
  </si>
  <si>
    <t>Til brug ved indberetning til huslejeregisteret</t>
  </si>
  <si>
    <t>LBF selskabsnr.</t>
  </si>
  <si>
    <t>LBF ejendomsnr.</t>
  </si>
  <si>
    <t>LBF Byggeafsnit nr.</t>
  </si>
  <si>
    <t>LBF Beskrivelse:</t>
  </si>
  <si>
    <t>Facilitetter</t>
  </si>
  <si>
    <t xml:space="preserve">Antenne fælles </t>
  </si>
  <si>
    <t>Dørtelefon</t>
  </si>
  <si>
    <t>Internet fælles</t>
  </si>
  <si>
    <t>Vaskeri fælles</t>
  </si>
  <si>
    <t>Opvarmningsform:</t>
  </si>
  <si>
    <t>Fjernvarme/blokvarmecentral</t>
  </si>
  <si>
    <t>Elvarme</t>
  </si>
  <si>
    <t>Gas/naturgas</t>
  </si>
  <si>
    <t>Andet (skriv hvilken)</t>
  </si>
  <si>
    <t>Varmemåling kollektiv</t>
  </si>
  <si>
    <t>Varmemåling individuelt</t>
  </si>
  <si>
    <t>Vandmåling kollektiv</t>
  </si>
  <si>
    <t>Vandmålling individuelt</t>
  </si>
  <si>
    <t>El - levering:</t>
  </si>
  <si>
    <t>Forsyningsselskab</t>
  </si>
  <si>
    <t xml:space="preserve">Udlejer </t>
  </si>
  <si>
    <t>Placering</t>
  </si>
  <si>
    <t>kr./kvm/år</t>
  </si>
  <si>
    <t>Ja/nej</t>
  </si>
  <si>
    <t>Markér med x</t>
  </si>
  <si>
    <t>Lejemålsnr.</t>
  </si>
  <si>
    <t>afrundet til nærmeste 100</t>
  </si>
  <si>
    <t>nr. og navn</t>
  </si>
  <si>
    <t>Beskrivelse af byggeri, f.eks. rækkehuse</t>
  </si>
  <si>
    <t>Driftsbudget måned år</t>
  </si>
  <si>
    <t>xx</t>
  </si>
  <si>
    <t>Ansvarlig Byg</t>
  </si>
  <si>
    <t>Ansvarlig Drift</t>
  </si>
  <si>
    <t>Lejefortegnelse måned år</t>
  </si>
  <si>
    <t>dato</t>
  </si>
  <si>
    <t>Finansiering måned år</t>
  </si>
  <si>
    <t>Kwh/år pr bolig</t>
  </si>
  <si>
    <t>Kr.pr. m2 pr. år</t>
  </si>
  <si>
    <t>kr. pr år</t>
  </si>
  <si>
    <t>kr. pr måned</t>
  </si>
  <si>
    <t>kr. pr. m² pr år</t>
  </si>
  <si>
    <t>Fælleshus</t>
  </si>
  <si>
    <t>Administrationsbidrag inkl I-syn</t>
  </si>
  <si>
    <t>Særlige aktiviteter (varme og el fælleshus)</t>
  </si>
  <si>
    <t>Lokaldriftsbidrag + skadedyr</t>
  </si>
  <si>
    <t>kr./lejemål/mnd</t>
  </si>
  <si>
    <t>Vandafgift + kloakbidrag</t>
  </si>
  <si>
    <t>Kontingent til BL, kursus og aktivitetsfond</t>
  </si>
  <si>
    <t>brutto</t>
  </si>
  <si>
    <t>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</si>
</sst>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kr&quot;\ * #,##0.00_);_(&quot;kr&quot;\ * \(#,##0.00\);_(&quot;kr&quot;\ * &quot;-&quot;??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0000"/>
    <numFmt numFmtId="169" formatCode="000"/>
    <numFmt numFmtId="170" formatCode="00"/>
    <numFmt numFmtId="171" formatCode="#,##0,"/>
  </numFmts>
  <fonts count="18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b/>
      <i/>
      <u/>
      <sz val="12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b/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" fillId="0" borderId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/>
    <xf numFmtId="166" fontId="2" fillId="0" borderId="0" xfId="1" applyNumberFormat="1" applyFont="1"/>
    <xf numFmtId="4" fontId="2" fillId="0" borderId="0" xfId="0" applyNumberFormat="1" applyFont="1"/>
    <xf numFmtId="166" fontId="4" fillId="0" borderId="0" xfId="1" applyNumberFormat="1" applyFont="1"/>
    <xf numFmtId="4" fontId="4" fillId="0" borderId="0" xfId="0" applyNumberFormat="1" applyFont="1"/>
    <xf numFmtId="166" fontId="3" fillId="0" borderId="1" xfId="1" applyNumberFormat="1" applyFont="1" applyBorder="1" applyAlignment="1">
      <alignment horizontal="center"/>
    </xf>
    <xf numFmtId="166" fontId="3" fillId="0" borderId="0" xfId="1" applyNumberFormat="1" applyFont="1" applyAlignment="1">
      <alignment horizontal="center"/>
    </xf>
    <xf numFmtId="166" fontId="4" fillId="0" borderId="1" xfId="1" applyNumberFormat="1" applyFont="1" applyBorder="1"/>
    <xf numFmtId="166" fontId="4" fillId="0" borderId="0" xfId="1" applyNumberFormat="1" applyFont="1" applyBorder="1"/>
    <xf numFmtId="4" fontId="4" fillId="0" borderId="2" xfId="0" applyNumberFormat="1" applyFont="1" applyBorder="1"/>
    <xf numFmtId="166" fontId="3" fillId="0" borderId="0" xfId="1" applyNumberFormat="1" applyFont="1"/>
    <xf numFmtId="4" fontId="3" fillId="0" borderId="0" xfId="0" applyNumberFormat="1" applyFont="1"/>
    <xf numFmtId="166" fontId="2" fillId="0" borderId="1" xfId="1" applyNumberFormat="1" applyFont="1" applyBorder="1"/>
    <xf numFmtId="166" fontId="2" fillId="0" borderId="0" xfId="1" applyNumberFormat="1" applyFont="1" applyBorder="1"/>
    <xf numFmtId="166" fontId="3" fillId="0" borderId="2" xfId="1" applyNumberFormat="1" applyFont="1" applyBorder="1"/>
    <xf numFmtId="166" fontId="3" fillId="0" borderId="0" xfId="1" applyNumberFormat="1" applyFont="1" applyBorder="1"/>
    <xf numFmtId="166" fontId="4" fillId="0" borderId="2" xfId="1" applyNumberFormat="1" applyFont="1" applyBorder="1"/>
    <xf numFmtId="166" fontId="6" fillId="0" borderId="0" xfId="1" applyNumberFormat="1" applyFont="1"/>
    <xf numFmtId="4" fontId="6" fillId="0" borderId="0" xfId="0" applyNumberFormat="1" applyFont="1"/>
    <xf numFmtId="4" fontId="2" fillId="0" borderId="1" xfId="0" applyNumberFormat="1" applyFont="1" applyBorder="1"/>
    <xf numFmtId="4" fontId="2" fillId="0" borderId="0" xfId="0" applyNumberFormat="1" applyFont="1" applyBorder="1"/>
    <xf numFmtId="0" fontId="7" fillId="0" borderId="0" xfId="0" applyFont="1"/>
    <xf numFmtId="0" fontId="8" fillId="0" borderId="0" xfId="0" applyFont="1"/>
    <xf numFmtId="164" fontId="0" fillId="0" borderId="0" xfId="0" applyNumberFormat="1"/>
    <xf numFmtId="164" fontId="0" fillId="0" borderId="3" xfId="0" applyNumberFormat="1" applyBorder="1"/>
    <xf numFmtId="164" fontId="0" fillId="0" borderId="0" xfId="0" applyNumberFormat="1" applyBorder="1"/>
    <xf numFmtId="3" fontId="0" fillId="0" borderId="0" xfId="0" applyNumberFormat="1"/>
    <xf numFmtId="4" fontId="3" fillId="0" borderId="1" xfId="0" applyNumberFormat="1" applyFont="1" applyBorder="1" applyAlignment="1">
      <alignment horizontal="center"/>
    </xf>
    <xf numFmtId="3" fontId="2" fillId="0" borderId="0" xfId="0" applyNumberFormat="1" applyFont="1"/>
    <xf numFmtId="37" fontId="0" fillId="0" borderId="0" xfId="0" applyNumberFormat="1"/>
    <xf numFmtId="0" fontId="9" fillId="0" borderId="0" xfId="0" applyFont="1"/>
    <xf numFmtId="4" fontId="4" fillId="0" borderId="0" xfId="0" applyNumberFormat="1" applyFont="1" applyBorder="1"/>
    <xf numFmtId="0" fontId="10" fillId="0" borderId="0" xfId="0" applyFont="1"/>
    <xf numFmtId="0" fontId="0" fillId="0" borderId="0" xfId="0" applyFill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0" xfId="0" applyFont="1" applyFill="1" applyBorder="1"/>
    <xf numFmtId="0" fontId="10" fillId="0" borderId="0" xfId="0" applyFont="1" applyFill="1"/>
    <xf numFmtId="0" fontId="10" fillId="0" borderId="1" xfId="0" applyFont="1" applyBorder="1"/>
    <xf numFmtId="0" fontId="10" fillId="0" borderId="0" xfId="0" applyFont="1" applyFill="1" applyBorder="1"/>
    <xf numFmtId="0" fontId="4" fillId="0" borderId="2" xfId="0" applyFont="1" applyBorder="1"/>
    <xf numFmtId="0" fontId="2" fillId="0" borderId="4" xfId="0" applyFont="1" applyBorder="1"/>
    <xf numFmtId="0" fontId="12" fillId="0" borderId="4" xfId="0" applyFont="1" applyBorder="1"/>
    <xf numFmtId="0" fontId="7" fillId="0" borderId="4" xfId="0" applyFont="1" applyBorder="1"/>
    <xf numFmtId="166" fontId="9" fillId="0" borderId="4" xfId="1" applyNumberFormat="1" applyFont="1" applyBorder="1"/>
    <xf numFmtId="166" fontId="2" fillId="0" borderId="4" xfId="1" applyNumberFormat="1" applyFont="1" applyBorder="1"/>
    <xf numFmtId="0" fontId="8" fillId="0" borderId="0" xfId="0" applyFont="1" applyFill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0" fillId="0" borderId="2" xfId="0" applyFill="1" applyBorder="1"/>
    <xf numFmtId="0" fontId="8" fillId="0" borderId="4" xfId="0" applyFont="1" applyFill="1" applyBorder="1"/>
    <xf numFmtId="0" fontId="8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164" fontId="0" fillId="3" borderId="5" xfId="0" applyNumberFormat="1" applyFill="1" applyBorder="1"/>
    <xf numFmtId="4" fontId="4" fillId="3" borderId="2" xfId="0" applyNumberFormat="1" applyFont="1" applyFill="1" applyBorder="1"/>
    <xf numFmtId="166" fontId="2" fillId="3" borderId="0" xfId="1" applyNumberFormat="1" applyFont="1" applyFill="1"/>
    <xf numFmtId="166" fontId="4" fillId="3" borderId="1" xfId="1" applyNumberFormat="1" applyFont="1" applyFill="1" applyBorder="1"/>
    <xf numFmtId="166" fontId="2" fillId="3" borderId="1" xfId="1" applyNumberFormat="1" applyFont="1" applyFill="1" applyBorder="1"/>
    <xf numFmtId="0" fontId="8" fillId="0" borderId="4" xfId="0" applyFont="1" applyBorder="1"/>
    <xf numFmtId="0" fontId="8" fillId="0" borderId="4" xfId="0" applyFont="1" applyBorder="1" applyAlignment="1">
      <alignment horizontal="center"/>
    </xf>
    <xf numFmtId="1" fontId="8" fillId="0" borderId="4" xfId="0" applyNumberFormat="1" applyFont="1" applyFill="1" applyBorder="1" applyAlignment="1">
      <alignment horizontal="right"/>
    </xf>
    <xf numFmtId="1" fontId="8" fillId="0" borderId="0" xfId="0" applyNumberFormat="1" applyFont="1" applyFill="1" applyAlignment="1">
      <alignment horizontal="center"/>
    </xf>
    <xf numFmtId="1" fontId="8" fillId="0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ill="1"/>
    <xf numFmtId="3" fontId="10" fillId="0" borderId="0" xfId="0" applyNumberFormat="1" applyFont="1"/>
    <xf numFmtId="10" fontId="0" fillId="3" borderId="0" xfId="0" applyNumberFormat="1" applyFill="1"/>
    <xf numFmtId="165" fontId="2" fillId="0" borderId="0" xfId="1" applyFont="1"/>
    <xf numFmtId="165" fontId="3" fillId="0" borderId="0" xfId="1" applyFont="1"/>
    <xf numFmtId="4" fontId="3" fillId="0" borderId="2" xfId="0" applyNumberFormat="1" applyFont="1" applyBorder="1"/>
    <xf numFmtId="166" fontId="2" fillId="3" borderId="0" xfId="1" applyNumberFormat="1" applyFont="1" applyFill="1" applyBorder="1"/>
    <xf numFmtId="0" fontId="9" fillId="0" borderId="0" xfId="0" applyFont="1" applyAlignment="1">
      <alignment horizontal="left"/>
    </xf>
    <xf numFmtId="0" fontId="0" fillId="0" borderId="4" xfId="0" applyBorder="1"/>
    <xf numFmtId="3" fontId="2" fillId="0" borderId="4" xfId="0" applyNumberFormat="1" applyFont="1" applyBorder="1"/>
    <xf numFmtId="4" fontId="2" fillId="0" borderId="4" xfId="0" applyNumberFormat="1" applyFont="1" applyBorder="1"/>
    <xf numFmtId="0" fontId="10" fillId="0" borderId="0" xfId="6" applyFill="1" applyBorder="1" applyAlignment="1">
      <alignment horizontal="left"/>
    </xf>
    <xf numFmtId="0" fontId="10" fillId="0" borderId="0" xfId="6" applyFill="1"/>
    <xf numFmtId="0" fontId="10" fillId="0" borderId="0" xfId="6" applyFill="1" applyAlignment="1">
      <alignment horizontal="left"/>
    </xf>
    <xf numFmtId="0" fontId="10" fillId="0" borderId="0" xfId="6" applyFill="1" applyAlignment="1">
      <alignment horizontal="center"/>
    </xf>
    <xf numFmtId="0" fontId="10" fillId="0" borderId="0" xfId="6" applyFill="1" applyBorder="1" applyAlignment="1">
      <alignment horizontal="center"/>
    </xf>
    <xf numFmtId="3" fontId="10" fillId="0" borderId="0" xfId="6" applyNumberFormat="1" applyFill="1" applyBorder="1" applyAlignment="1">
      <alignment horizontal="center"/>
    </xf>
    <xf numFmtId="1" fontId="10" fillId="0" borderId="0" xfId="6" applyNumberFormat="1" applyFill="1" applyBorder="1" applyAlignment="1">
      <alignment horizontal="center"/>
    </xf>
    <xf numFmtId="0" fontId="2" fillId="0" borderId="0" xfId="0" applyFont="1" applyFill="1"/>
    <xf numFmtId="0" fontId="0" fillId="0" borderId="2" xfId="0" applyFill="1" applyBorder="1" applyAlignment="1">
      <alignment horizontal="left"/>
    </xf>
    <xf numFmtId="0" fontId="8" fillId="0" borderId="2" xfId="0" applyFont="1" applyFill="1" applyBorder="1"/>
    <xf numFmtId="0" fontId="0" fillId="0" borderId="2" xfId="0" applyFill="1" applyBorder="1" applyAlignment="1">
      <alignment horizontal="right"/>
    </xf>
    <xf numFmtId="3" fontId="0" fillId="0" borderId="2" xfId="0" applyNumberFormat="1" applyFill="1" applyBorder="1" applyAlignment="1">
      <alignment horizontal="center"/>
    </xf>
    <xf numFmtId="3" fontId="10" fillId="0" borderId="0" xfId="0" applyNumberFormat="1" applyFont="1" applyAlignment="1">
      <alignment horizontal="center"/>
    </xf>
    <xf numFmtId="0" fontId="10" fillId="0" borderId="0" xfId="6" applyFill="1" applyBorder="1" applyAlignment="1">
      <alignment vertical="top"/>
    </xf>
    <xf numFmtId="0" fontId="10" fillId="0" borderId="0" xfId="6" applyFont="1" applyFill="1" applyAlignment="1">
      <alignment horizontal="left"/>
    </xf>
    <xf numFmtId="0" fontId="14" fillId="0" borderId="0" xfId="0" applyFont="1"/>
    <xf numFmtId="4" fontId="0" fillId="2" borderId="6" xfId="0" applyNumberFormat="1" applyFill="1" applyBorder="1"/>
    <xf numFmtId="4" fontId="0" fillId="0" borderId="0" xfId="0" applyNumberFormat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10" xfId="0" applyFill="1" applyBorder="1"/>
    <xf numFmtId="0" fontId="0" fillId="4" borderId="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1" xfId="0" applyFill="1" applyBorder="1"/>
    <xf numFmtId="0" fontId="0" fillId="4" borderId="13" xfId="0" applyFill="1" applyBorder="1"/>
    <xf numFmtId="4" fontId="0" fillId="0" borderId="5" xfId="0" applyNumberFormat="1" applyBorder="1"/>
    <xf numFmtId="0" fontId="0" fillId="0" borderId="0" xfId="0" applyAlignment="1">
      <alignment horizontal="center"/>
    </xf>
    <xf numFmtId="3" fontId="0" fillId="2" borderId="6" xfId="0" applyNumberFormat="1" applyFill="1" applyBorder="1" applyAlignment="1">
      <alignment horizontal="center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/>
    </xf>
    <xf numFmtId="166" fontId="10" fillId="0" borderId="0" xfId="0" applyNumberFormat="1" applyFont="1"/>
    <xf numFmtId="165" fontId="10" fillId="0" borderId="0" xfId="1" applyFont="1" applyFill="1" applyBorder="1" applyAlignment="1">
      <alignment horizontal="center"/>
    </xf>
    <xf numFmtId="0" fontId="10" fillId="0" borderId="6" xfId="0" applyFont="1" applyFill="1" applyBorder="1"/>
    <xf numFmtId="0" fontId="10" fillId="0" borderId="14" xfId="0" applyFont="1" applyBorder="1"/>
    <xf numFmtId="0" fontId="10" fillId="0" borderId="15" xfId="0" applyFont="1" applyBorder="1"/>
    <xf numFmtId="0" fontId="10" fillId="0" borderId="14" xfId="0" applyFont="1" applyFill="1" applyBorder="1"/>
    <xf numFmtId="0" fontId="10" fillId="0" borderId="15" xfId="0" applyFont="1" applyFill="1" applyBorder="1"/>
    <xf numFmtId="0" fontId="0" fillId="0" borderId="6" xfId="0" applyFill="1" applyBorder="1" applyAlignment="1">
      <alignment horizontal="left"/>
    </xf>
    <xf numFmtId="0" fontId="10" fillId="0" borderId="6" xfId="0" applyFont="1" applyBorder="1"/>
    <xf numFmtId="3" fontId="10" fillId="0" borderId="6" xfId="0" applyNumberFormat="1" applyFont="1" applyBorder="1"/>
    <xf numFmtId="168" fontId="10" fillId="0" borderId="6" xfId="0" applyNumberFormat="1" applyFont="1" applyBorder="1"/>
    <xf numFmtId="169" fontId="10" fillId="0" borderId="6" xfId="0" applyNumberFormat="1" applyFont="1" applyBorder="1"/>
    <xf numFmtId="170" fontId="10" fillId="0" borderId="6" xfId="0" applyNumberFormat="1" applyFont="1" applyBorder="1"/>
    <xf numFmtId="4" fontId="0" fillId="0" borderId="0" xfId="0" applyNumberFormat="1" applyFill="1" applyBorder="1"/>
    <xf numFmtId="4" fontId="10" fillId="0" borderId="15" xfId="0" applyNumberFormat="1" applyFont="1" applyBorder="1"/>
    <xf numFmtId="3" fontId="10" fillId="0" borderId="15" xfId="0" applyNumberFormat="1" applyFont="1" applyBorder="1"/>
    <xf numFmtId="4" fontId="10" fillId="0" borderId="14" xfId="0" applyNumberFormat="1" applyFont="1" applyFill="1" applyBorder="1" applyAlignment="1">
      <alignment horizontal="right"/>
    </xf>
    <xf numFmtId="0" fontId="0" fillId="0" borderId="6" xfId="0" applyBorder="1"/>
    <xf numFmtId="166" fontId="0" fillId="0" borderId="6" xfId="1" applyNumberFormat="1" applyFont="1" applyFill="1" applyBorder="1" applyAlignment="1">
      <alignment horizontal="left"/>
    </xf>
    <xf numFmtId="0" fontId="1" fillId="0" borderId="6" xfId="0" applyFont="1" applyBorder="1"/>
    <xf numFmtId="166" fontId="2" fillId="0" borderId="0" xfId="1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/>
    <xf numFmtId="0" fontId="1" fillId="0" borderId="0" xfId="6" applyFont="1" applyFill="1" applyAlignment="1">
      <alignment horizontal="left"/>
    </xf>
    <xf numFmtId="0" fontId="1" fillId="0" borderId="0" xfId="6" applyFont="1" applyFill="1" applyBorder="1" applyAlignment="1">
      <alignment vertical="top"/>
    </xf>
    <xf numFmtId="0" fontId="1" fillId="0" borderId="14" xfId="0" applyFont="1" applyFill="1" applyBorder="1"/>
    <xf numFmtId="0" fontId="1" fillId="0" borderId="6" xfId="0" applyFont="1" applyFill="1" applyBorder="1"/>
    <xf numFmtId="0" fontId="1" fillId="0" borderId="0" xfId="6" applyFont="1" applyFill="1" applyAlignment="1">
      <alignment horizont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" fillId="0" borderId="0" xfId="0" applyFont="1" applyAlignment="1">
      <alignment horizontal="center"/>
    </xf>
    <xf numFmtId="1" fontId="0" fillId="0" borderId="0" xfId="0" applyNumberFormat="1"/>
    <xf numFmtId="0" fontId="17" fillId="0" borderId="0" xfId="0" applyFont="1"/>
    <xf numFmtId="3" fontId="0" fillId="0" borderId="0" xfId="1" applyNumberFormat="1" applyFont="1" applyBorder="1"/>
    <xf numFmtId="171" fontId="0" fillId="0" borderId="0" xfId="1" applyNumberFormat="1" applyFont="1" applyBorder="1"/>
    <xf numFmtId="171" fontId="0" fillId="0" borderId="0" xfId="1" applyNumberFormat="1" applyFont="1" applyFill="1" applyBorder="1"/>
    <xf numFmtId="167" fontId="2" fillId="0" borderId="0" xfId="0" applyNumberFormat="1" applyFont="1"/>
    <xf numFmtId="4" fontId="10" fillId="0" borderId="0" xfId="0" applyNumberFormat="1" applyFont="1"/>
    <xf numFmtId="0" fontId="2" fillId="0" borderId="0" xfId="0" applyFont="1" applyBorder="1"/>
    <xf numFmtId="0" fontId="4" fillId="0" borderId="0" xfId="0" applyFont="1" applyBorder="1"/>
    <xf numFmtId="0" fontId="3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8" fillId="5" borderId="0" xfId="0" applyFont="1" applyFill="1" applyBorder="1" applyAlignment="1">
      <alignment horizontal="center"/>
    </xf>
    <xf numFmtId="0" fontId="8" fillId="5" borderId="0" xfId="0" applyFont="1" applyFill="1" applyBorder="1"/>
    <xf numFmtId="3" fontId="8" fillId="5" borderId="0" xfId="1" applyNumberFormat="1" applyFont="1" applyFill="1" applyBorder="1"/>
    <xf numFmtId="171" fontId="8" fillId="5" borderId="0" xfId="1" applyNumberFormat="1" applyFont="1" applyFill="1" applyBorder="1"/>
    <xf numFmtId="0" fontId="8" fillId="0" borderId="0" xfId="0" applyFont="1" applyBorder="1"/>
    <xf numFmtId="0" fontId="0" fillId="0" borderId="0" xfId="0" applyFill="1" applyBorder="1" applyAlignment="1">
      <alignment horizontal="center"/>
    </xf>
    <xf numFmtId="0" fontId="10" fillId="0" borderId="0" xfId="0" applyFont="1" applyBorder="1"/>
    <xf numFmtId="2" fontId="0" fillId="0" borderId="0" xfId="0" applyNumberFormat="1" applyAlignment="1">
      <alignment vertical="center" wrapText="1"/>
    </xf>
    <xf numFmtId="0" fontId="9" fillId="0" borderId="0" xfId="0" applyFont="1"/>
    <xf numFmtId="0" fontId="2" fillId="0" borderId="0" xfId="0" applyFont="1" applyAlignment="1">
      <alignment horizontal="center"/>
    </xf>
    <xf numFmtId="0" fontId="12" fillId="0" borderId="0" xfId="0" applyFont="1"/>
    <xf numFmtId="0" fontId="0" fillId="0" borderId="14" xfId="0" applyBorder="1"/>
    <xf numFmtId="0" fontId="0" fillId="0" borderId="2" xfId="0" applyBorder="1"/>
    <xf numFmtId="0" fontId="10" fillId="0" borderId="14" xfId="0" applyFont="1" applyBorder="1"/>
    <xf numFmtId="0" fontId="10" fillId="0" borderId="2" xfId="0" applyFont="1" applyBorder="1"/>
    <xf numFmtId="0" fontId="0" fillId="0" borderId="0" xfId="0"/>
    <xf numFmtId="0" fontId="0" fillId="0" borderId="0" xfId="0" applyAlignment="1">
      <alignment horizontal="center"/>
    </xf>
  </cellXfs>
  <cellStyles count="7">
    <cellStyle name="Komma" xfId="1" builtinId="3"/>
    <cellStyle name="Komma 2" xfId="2"/>
    <cellStyle name="Komma 3" xfId="3"/>
    <cellStyle name="Komma 3 2" xfId="4"/>
    <cellStyle name="Komma 4" xfId="5"/>
    <cellStyle name="Normal" xfId="0" builtinId="0"/>
    <cellStyle name="Norm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224734</xdr:colOff>
      <xdr:row>0</xdr:row>
      <xdr:rowOff>52455</xdr:rowOff>
    </xdr:from>
    <xdr:to>
      <xdr:col>10</xdr:col>
      <xdr:colOff>767659</xdr:colOff>
      <xdr:row>2</xdr:row>
      <xdr:rowOff>238538</xdr:rowOff>
    </xdr:to>
    <xdr:pic>
      <xdr:nvPicPr>
        <xdr:cNvPr id="2" name="Billede 1" descr="3B logo-100-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0604" y="52455"/>
          <a:ext cx="542925" cy="55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330994</xdr:colOff>
      <xdr:row>0</xdr:row>
      <xdr:rowOff>57150</xdr:rowOff>
    </xdr:from>
    <xdr:to>
      <xdr:col>16</xdr:col>
      <xdr:colOff>876300</xdr:colOff>
      <xdr:row>2</xdr:row>
      <xdr:rowOff>219075</xdr:rowOff>
    </xdr:to>
    <xdr:pic>
      <xdr:nvPicPr>
        <xdr:cNvPr id="2" name="Billede 1" descr="3B logo-100-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02213" y="57150"/>
          <a:ext cx="545306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0</xdr:row>
      <xdr:rowOff>47625</xdr:rowOff>
    </xdr:from>
    <xdr:to>
      <xdr:col>15</xdr:col>
      <xdr:colOff>571500</xdr:colOff>
      <xdr:row>3</xdr:row>
      <xdr:rowOff>47625</xdr:rowOff>
    </xdr:to>
    <xdr:pic>
      <xdr:nvPicPr>
        <xdr:cNvPr id="2" name="Billede 1" descr="3B logo-100-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0" y="4762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</xdr:colOff>
      <xdr:row>0</xdr:row>
      <xdr:rowOff>66675</xdr:rowOff>
    </xdr:from>
    <xdr:to>
      <xdr:col>9</xdr:col>
      <xdr:colOff>571500</xdr:colOff>
      <xdr:row>2</xdr:row>
      <xdr:rowOff>200025</xdr:rowOff>
    </xdr:to>
    <xdr:pic>
      <xdr:nvPicPr>
        <xdr:cNvPr id="3" name="Billede 2" descr="3B logo-100-5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66675"/>
          <a:ext cx="542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B/Administration/Byggeri/Byggemuligheder/20140602%20Udbud%20grundkapital%20KK/juni%20runde%202015/Sk&#230;ve%20boliger/Kopi%20af%20Budget%20201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ne lejemål"/>
      <sheetName val="Søg Formler"/>
      <sheetName val="Søg intervaller"/>
      <sheetName val="Beboerbetaling lån"/>
      <sheetName val="Efterposteringsark"/>
      <sheetName val="bogføringsark"/>
      <sheetName val="Prioriteter og lån"/>
      <sheetName val="Tjek lån"/>
      <sheetName val="Beregning"/>
      <sheetName val="Renteberegning"/>
      <sheetName val="BudgetIndtastning"/>
      <sheetName val="Makkerkontrol"/>
      <sheetName val="Budgetoplysninger"/>
      <sheetName val="Forside 1"/>
      <sheetName val="Resultatopgørelse"/>
      <sheetName val="Noter res.opg."/>
      <sheetName val="116"/>
      <sheetName val="Samlet"/>
      <sheetName val="lejeforh."/>
      <sheetName val="Antenne"/>
      <sheetName val="Afvigelsesforklaring"/>
      <sheetName val="Institutioner"/>
      <sheetName val="Tast selv sammentrængt"/>
      <sheetName val="Sammentrængt - forside regnskab"/>
      <sheetName val="Sammentrængt - regnskab"/>
      <sheetName val="Sammentrængt - regn_forklaring"/>
      <sheetName val="Sammentrængt-balance"/>
      <sheetName val="Sammentrængt - forside "/>
      <sheetName val="Sammentrængt - budget"/>
      <sheetName val="Sammentrængt - budgetforklaring"/>
      <sheetName val="Sammentrængt - nøgletal_lagkage"/>
      <sheetName val="Sammentrængt - PPV"/>
      <sheetName val="Sammentrængt - Antenne"/>
      <sheetName val="UsdFormler"/>
      <sheetName val="Udvalgt lejemål"/>
      <sheetName val="UsdListeLejeLejemaal"/>
      <sheetName val="UsdInfo"/>
      <sheetName val="UsdPerioder"/>
      <sheetName val="UsdKolonner"/>
      <sheetName val="UsdIntervaller"/>
      <sheetName val="UsdIntData"/>
      <sheetName val="UsdKtoData"/>
      <sheetName val="UsdEnhedData"/>
      <sheetName val="UsdFormelData"/>
      <sheetName val="UsdLister"/>
      <sheetName val="UsdListeEjendom"/>
      <sheetName val="UsdDV"/>
      <sheetName val="UsdListeLejerFraflytter"/>
      <sheetName val="UsdListeFaciliteter"/>
      <sheetName val="UsdListeRettedeKonti"/>
      <sheetName val="Intervaller"/>
      <sheetName val="Adresseliste"/>
      <sheetName val="Ændringer i året"/>
      <sheetName val="KtoData"/>
      <sheetName val="skema rev"/>
      <sheetName val="Ej Brugte Konti"/>
      <sheetName val="Find Konto"/>
      <sheetName val="Kontrol Ark"/>
      <sheetName val="Ark2"/>
      <sheetName val="Ark1"/>
      <sheetName val="Opgørelse over henlæggelser"/>
      <sheetName val="standardkontoplan"/>
      <sheetName val="Spærret konti"/>
      <sheetName val="MÅ IKKE BRUGES Bogføring inst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5">
          <cell r="M65">
            <v>28929.600000000002</v>
          </cell>
        </row>
        <row r="81">
          <cell r="M81">
            <v>7746</v>
          </cell>
        </row>
        <row r="91">
          <cell r="M91">
            <v>0</v>
          </cell>
        </row>
        <row r="118">
          <cell r="M118">
            <v>47868</v>
          </cell>
        </row>
        <row r="120">
          <cell r="H120">
            <v>6</v>
          </cell>
        </row>
        <row r="128">
          <cell r="M128">
            <v>6792</v>
          </cell>
          <cell r="O128">
            <v>5610</v>
          </cell>
          <cell r="Q128">
            <v>8366</v>
          </cell>
        </row>
        <row r="130">
          <cell r="H130">
            <v>7</v>
          </cell>
        </row>
        <row r="142">
          <cell r="M142">
            <v>26400</v>
          </cell>
          <cell r="O142">
            <v>27000</v>
          </cell>
          <cell r="Q142">
            <v>17234</v>
          </cell>
        </row>
        <row r="144">
          <cell r="H144">
            <v>8</v>
          </cell>
        </row>
        <row r="160">
          <cell r="H160">
            <v>9</v>
          </cell>
        </row>
        <row r="206">
          <cell r="H206">
            <v>10</v>
          </cell>
        </row>
        <row r="256">
          <cell r="M256">
            <v>2036.4</v>
          </cell>
          <cell r="O256">
            <v>4911</v>
          </cell>
          <cell r="Q256">
            <v>3898</v>
          </cell>
        </row>
        <row r="258">
          <cell r="H258">
            <v>11</v>
          </cell>
        </row>
        <row r="267">
          <cell r="H267">
            <v>12</v>
          </cell>
        </row>
        <row r="274">
          <cell r="H274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A2" t="str">
            <v>Afdragbyggeskader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A3" t="str">
            <v>Afdragforbedringsarbejder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A4" t="str">
            <v>Afdragsbidrag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A5" t="str">
            <v>AlmeneFamilieboliger</v>
          </cell>
          <cell r="B5">
            <v>0</v>
          </cell>
          <cell r="C5">
            <v>-257740</v>
          </cell>
          <cell r="D5">
            <v>-441840</v>
          </cell>
          <cell r="E5">
            <v>0</v>
          </cell>
          <cell r="F5">
            <v>0</v>
          </cell>
          <cell r="G5">
            <v>-390720</v>
          </cell>
          <cell r="H5">
            <v>0</v>
          </cell>
          <cell r="I5">
            <v>0</v>
          </cell>
          <cell r="J5">
            <v>-442270</v>
          </cell>
          <cell r="K5">
            <v>-375757</v>
          </cell>
          <cell r="L5">
            <v>-501180</v>
          </cell>
          <cell r="M5">
            <v>-353760</v>
          </cell>
          <cell r="N5">
            <v>-369840</v>
          </cell>
          <cell r="O5">
            <v>-362260</v>
          </cell>
        </row>
        <row r="6">
          <cell r="A6" t="str">
            <v>Andenrenholdelse</v>
          </cell>
          <cell r="B6">
            <v>0</v>
          </cell>
          <cell r="C6">
            <v>0</v>
          </cell>
          <cell r="D6">
            <v>2000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2000</v>
          </cell>
          <cell r="K6">
            <v>2500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A7" t="str">
            <v>AndreHenlæggelser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 t="str">
            <v>Aordning</v>
          </cell>
          <cell r="B8">
            <v>0</v>
          </cell>
          <cell r="C8">
            <v>1704</v>
          </cell>
          <cell r="D8">
            <v>50000</v>
          </cell>
          <cell r="E8">
            <v>0</v>
          </cell>
          <cell r="F8">
            <v>0</v>
          </cell>
          <cell r="G8">
            <v>39406</v>
          </cell>
          <cell r="H8">
            <v>0</v>
          </cell>
          <cell r="I8">
            <v>0</v>
          </cell>
          <cell r="J8">
            <v>10000</v>
          </cell>
          <cell r="K8">
            <v>5000</v>
          </cell>
          <cell r="L8">
            <v>39406.14</v>
          </cell>
          <cell r="M8">
            <v>19162.5</v>
          </cell>
          <cell r="N8">
            <v>7700</v>
          </cell>
          <cell r="O8">
            <v>0</v>
          </cell>
        </row>
        <row r="9">
          <cell r="A9" t="str">
            <v>Bordning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>Brandbidrag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Brandforsikring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 t="str">
            <v>Diverseplanlagtvedligeholdelse116</v>
          </cell>
          <cell r="B12">
            <v>0</v>
          </cell>
          <cell r="C12">
            <v>-7030</v>
          </cell>
          <cell r="D12">
            <v>-230000</v>
          </cell>
          <cell r="E12">
            <v>0</v>
          </cell>
          <cell r="F12">
            <v>0</v>
          </cell>
          <cell r="G12">
            <v>-174330</v>
          </cell>
          <cell r="H12">
            <v>0</v>
          </cell>
          <cell r="I12">
            <v>0</v>
          </cell>
          <cell r="J12">
            <v>-214000</v>
          </cell>
          <cell r="K12">
            <v>-268000</v>
          </cell>
          <cell r="L12">
            <v>-175483.14</v>
          </cell>
          <cell r="M12">
            <v>-132046.41</v>
          </cell>
          <cell r="N12">
            <v>-166950.73000000001</v>
          </cell>
          <cell r="O12">
            <v>-90975.08</v>
          </cell>
        </row>
        <row r="13">
          <cell r="A13" t="str">
            <v>Diverserenter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Diverseudgifter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120</v>
          </cell>
          <cell r="K14">
            <v>120</v>
          </cell>
          <cell r="L14">
            <v>0</v>
          </cell>
          <cell r="M14">
            <v>121.16</v>
          </cell>
          <cell r="N14">
            <v>120</v>
          </cell>
          <cell r="O14">
            <v>120</v>
          </cell>
        </row>
        <row r="15">
          <cell r="A15" t="str">
            <v>DiverseVaskeri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 t="str">
            <v>Diæterogtransport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DækketafhenlæggelserABordning</v>
          </cell>
          <cell r="B17">
            <v>0</v>
          </cell>
          <cell r="C17">
            <v>-1704</v>
          </cell>
          <cell r="D17">
            <v>-50000</v>
          </cell>
          <cell r="E17">
            <v>0</v>
          </cell>
          <cell r="F17">
            <v>0</v>
          </cell>
          <cell r="G17">
            <v>-39406</v>
          </cell>
          <cell r="H17">
            <v>0</v>
          </cell>
          <cell r="I17">
            <v>0</v>
          </cell>
          <cell r="J17">
            <v>-10000</v>
          </cell>
          <cell r="K17">
            <v>-5000</v>
          </cell>
          <cell r="L17">
            <v>-39406.14</v>
          </cell>
          <cell r="M17">
            <v>-19162.5</v>
          </cell>
          <cell r="N17">
            <v>-7700</v>
          </cell>
          <cell r="O17">
            <v>0</v>
          </cell>
        </row>
        <row r="18">
          <cell r="A18" t="str">
            <v>Dækketafoffentligetilskud125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 t="str">
            <v>DækningAfTabVedFraflytning</v>
          </cell>
          <cell r="B19">
            <v>0</v>
          </cell>
          <cell r="C19">
            <v>0</v>
          </cell>
          <cell r="D19">
            <v>-1600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Ejendomskontor</v>
          </cell>
          <cell r="B20">
            <v>0</v>
          </cell>
          <cell r="C20">
            <v>0</v>
          </cell>
          <cell r="D20">
            <v>2900</v>
          </cell>
          <cell r="E20">
            <v>0</v>
          </cell>
          <cell r="F20">
            <v>0</v>
          </cell>
          <cell r="G20">
            <v>2231</v>
          </cell>
          <cell r="H20">
            <v>0</v>
          </cell>
          <cell r="I20">
            <v>0</v>
          </cell>
          <cell r="J20">
            <v>3100</v>
          </cell>
          <cell r="K20">
            <v>2900</v>
          </cell>
          <cell r="L20">
            <v>2230.9899999999998</v>
          </cell>
          <cell r="M20">
            <v>326.93</v>
          </cell>
          <cell r="N20">
            <v>0</v>
          </cell>
          <cell r="O20">
            <v>0</v>
          </cell>
        </row>
        <row r="21">
          <cell r="A21" t="str">
            <v>Ejendomsskat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 t="str">
            <v>Elvarmefællesarealer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535.91999999999996</v>
          </cell>
          <cell r="N22">
            <v>35.51</v>
          </cell>
          <cell r="O22">
            <v>0</v>
          </cell>
        </row>
        <row r="23">
          <cell r="A23" t="str">
            <v>Elvarmeungdomsboliger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 t="str">
            <v>Materiel115</v>
          </cell>
          <cell r="B24">
            <v>0</v>
          </cell>
          <cell r="C24">
            <v>0</v>
          </cell>
          <cell r="D24">
            <v>4000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4000</v>
          </cell>
          <cell r="K24">
            <v>2000</v>
          </cell>
          <cell r="L24">
            <v>0</v>
          </cell>
          <cell r="M24">
            <v>2239.2800000000002</v>
          </cell>
          <cell r="N24">
            <v>734.69</v>
          </cell>
          <cell r="O24">
            <v>933.35</v>
          </cell>
        </row>
        <row r="25">
          <cell r="A25" t="str">
            <v>Materiel116</v>
          </cell>
          <cell r="B25">
            <v>0</v>
          </cell>
          <cell r="C25">
            <v>1607</v>
          </cell>
          <cell r="D25">
            <v>8000</v>
          </cell>
          <cell r="E25">
            <v>0</v>
          </cell>
          <cell r="F25">
            <v>0</v>
          </cell>
          <cell r="G25">
            <v>4426</v>
          </cell>
          <cell r="H25">
            <v>0</v>
          </cell>
          <cell r="I25">
            <v>0</v>
          </cell>
          <cell r="J25">
            <v>8000</v>
          </cell>
          <cell r="K25">
            <v>7000</v>
          </cell>
          <cell r="L25">
            <v>4425.63</v>
          </cell>
          <cell r="M25">
            <v>1928.6</v>
          </cell>
          <cell r="N25">
            <v>11594.68</v>
          </cell>
          <cell r="O25">
            <v>12882.25</v>
          </cell>
        </row>
        <row r="26">
          <cell r="A26" t="str">
            <v>Erhverv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 t="str">
            <v>Erhvervsforsikring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3.44</v>
          </cell>
          <cell r="N27">
            <v>0</v>
          </cell>
          <cell r="O27">
            <v>0</v>
          </cell>
        </row>
        <row r="28">
          <cell r="A28" t="str">
            <v>ForsikringKassebil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A29" t="str">
            <v>Funktionærboligtilskud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 t="str">
            <v>Garage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A31" t="str">
            <v>Glasforsikring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henlæggelse120</v>
          </cell>
          <cell r="B32">
            <v>0</v>
          </cell>
          <cell r="C32">
            <v>192000</v>
          </cell>
          <cell r="D32">
            <v>230000</v>
          </cell>
          <cell r="E32">
            <v>0</v>
          </cell>
          <cell r="F32">
            <v>0</v>
          </cell>
          <cell r="G32">
            <v>180000</v>
          </cell>
          <cell r="H32">
            <v>16000</v>
          </cell>
          <cell r="I32">
            <v>0</v>
          </cell>
          <cell r="J32">
            <v>192000</v>
          </cell>
          <cell r="K32">
            <v>180000</v>
          </cell>
          <cell r="L32">
            <v>228000</v>
          </cell>
          <cell r="M32">
            <v>125000</v>
          </cell>
          <cell r="N32">
            <v>150000</v>
          </cell>
          <cell r="O32">
            <v>137000</v>
          </cell>
        </row>
        <row r="33">
          <cell r="A33" t="str">
            <v>Henlæggelse121</v>
          </cell>
          <cell r="B33">
            <v>0</v>
          </cell>
          <cell r="C33">
            <v>1</v>
          </cell>
          <cell r="D33">
            <v>0</v>
          </cell>
          <cell r="E33">
            <v>0</v>
          </cell>
          <cell r="F33">
            <v>0</v>
          </cell>
          <cell r="G33">
            <v>22000</v>
          </cell>
          <cell r="H33">
            <v>1</v>
          </cell>
          <cell r="I33">
            <v>0</v>
          </cell>
          <cell r="J33">
            <v>1</v>
          </cell>
          <cell r="K33">
            <v>22000</v>
          </cell>
          <cell r="L33">
            <v>22000</v>
          </cell>
          <cell r="M33">
            <v>20000</v>
          </cell>
          <cell r="N33">
            <v>21000</v>
          </cell>
          <cell r="O33">
            <v>20000</v>
          </cell>
        </row>
        <row r="34">
          <cell r="A34" t="str">
            <v>Hjemfald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Husejerforsikring</v>
          </cell>
          <cell r="B35">
            <v>0</v>
          </cell>
          <cell r="C35">
            <v>6207</v>
          </cell>
          <cell r="D35">
            <v>6455</v>
          </cell>
          <cell r="E35">
            <v>0</v>
          </cell>
          <cell r="F35">
            <v>0</v>
          </cell>
          <cell r="G35">
            <v>6101</v>
          </cell>
          <cell r="H35">
            <v>0</v>
          </cell>
          <cell r="I35">
            <v>0</v>
          </cell>
          <cell r="J35">
            <v>6315</v>
          </cell>
          <cell r="K35">
            <v>5779</v>
          </cell>
          <cell r="L35">
            <v>12307.89</v>
          </cell>
          <cell r="M35">
            <v>4144.3599999999997</v>
          </cell>
          <cell r="N35">
            <v>5568.73</v>
          </cell>
          <cell r="O35">
            <v>5645.37</v>
          </cell>
        </row>
        <row r="36">
          <cell r="A36" t="str">
            <v>Indtægtandelfællesfacilitetersdrift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 t="str">
            <v>Indtægtfællesvaskeri</v>
          </cell>
          <cell r="B37">
            <v>0</v>
          </cell>
          <cell r="C37">
            <v>-4900</v>
          </cell>
          <cell r="D37">
            <v>-7200</v>
          </cell>
          <cell r="E37">
            <v>0</v>
          </cell>
          <cell r="F37">
            <v>0</v>
          </cell>
          <cell r="G37">
            <v>-7050</v>
          </cell>
          <cell r="H37">
            <v>0</v>
          </cell>
          <cell r="I37">
            <v>0</v>
          </cell>
          <cell r="J37">
            <v>-7200</v>
          </cell>
          <cell r="K37">
            <v>-7200</v>
          </cell>
          <cell r="L37">
            <v>-9150</v>
          </cell>
          <cell r="M37">
            <v>-600</v>
          </cell>
          <cell r="N37">
            <v>-6900</v>
          </cell>
          <cell r="O37">
            <v>-6200</v>
          </cell>
        </row>
        <row r="38">
          <cell r="A38" t="str">
            <v>Indtægtmødeogselskabslokaler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 t="str">
            <v>Institutioner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A40" t="str">
            <v>InvendigvedligeholdB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 t="str">
            <v>Inventarudstyr115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 t="str">
            <v>Inventarudstyr116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 t="str">
            <v>IstandsætVedFraflytningA</v>
          </cell>
          <cell r="B43">
            <v>-173782.23</v>
          </cell>
          <cell r="C43">
            <v>-173782</v>
          </cell>
          <cell r="D43">
            <v>0</v>
          </cell>
          <cell r="E43">
            <v>0</v>
          </cell>
          <cell r="F43">
            <v>0</v>
          </cell>
          <cell r="G43">
            <v>-175485</v>
          </cell>
          <cell r="H43">
            <v>-1</v>
          </cell>
          <cell r="I43">
            <v>0</v>
          </cell>
          <cell r="J43">
            <v>0</v>
          </cell>
          <cell r="K43">
            <v>0</v>
          </cell>
          <cell r="L43">
            <v>-175485.23</v>
          </cell>
          <cell r="M43">
            <v>-159591.37</v>
          </cell>
          <cell r="N43">
            <v>-192891.37</v>
          </cell>
          <cell r="O43">
            <v>-179591.37</v>
          </cell>
        </row>
        <row r="44">
          <cell r="A44" t="str">
            <v>Kloakbidrag</v>
          </cell>
          <cell r="B44">
            <v>0</v>
          </cell>
          <cell r="C44">
            <v>147</v>
          </cell>
          <cell r="D44">
            <v>150</v>
          </cell>
          <cell r="E44">
            <v>0</v>
          </cell>
          <cell r="F44">
            <v>0</v>
          </cell>
          <cell r="G44">
            <v>121</v>
          </cell>
          <cell r="H44">
            <v>0</v>
          </cell>
          <cell r="I44">
            <v>0</v>
          </cell>
          <cell r="J44">
            <v>123</v>
          </cell>
          <cell r="K44">
            <v>123</v>
          </cell>
          <cell r="L44">
            <v>268</v>
          </cell>
          <cell r="M44">
            <v>107.95</v>
          </cell>
          <cell r="N44">
            <v>120.6</v>
          </cell>
          <cell r="O44">
            <v>107.95</v>
          </cell>
        </row>
        <row r="45">
          <cell r="A45" t="str">
            <v>Bolig-erhvervsenhed115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1025</v>
          </cell>
          <cell r="H45">
            <v>0</v>
          </cell>
          <cell r="I45">
            <v>0</v>
          </cell>
          <cell r="J45">
            <v>3000</v>
          </cell>
          <cell r="K45">
            <v>5500</v>
          </cell>
          <cell r="L45">
            <v>1025</v>
          </cell>
          <cell r="M45">
            <v>0</v>
          </cell>
          <cell r="N45">
            <v>0</v>
          </cell>
          <cell r="O45">
            <v>5297</v>
          </cell>
        </row>
        <row r="46">
          <cell r="A46" t="str">
            <v>Bolig-erhvervsenhed116</v>
          </cell>
          <cell r="B46">
            <v>0</v>
          </cell>
          <cell r="C46">
            <v>0</v>
          </cell>
          <cell r="D46">
            <v>98000</v>
          </cell>
          <cell r="E46">
            <v>0</v>
          </cell>
          <cell r="F46">
            <v>0</v>
          </cell>
          <cell r="G46">
            <v>100558</v>
          </cell>
          <cell r="H46">
            <v>0</v>
          </cell>
          <cell r="I46">
            <v>0</v>
          </cell>
          <cell r="J46">
            <v>112000</v>
          </cell>
          <cell r="K46">
            <v>84000</v>
          </cell>
          <cell r="L46">
            <v>100557.51</v>
          </cell>
          <cell r="M46">
            <v>104047.32</v>
          </cell>
          <cell r="N46">
            <v>91690.11</v>
          </cell>
          <cell r="O46">
            <v>54176.2</v>
          </cell>
        </row>
        <row r="47">
          <cell r="A47" t="str">
            <v>KontingenttilBL</v>
          </cell>
          <cell r="B47">
            <v>0</v>
          </cell>
          <cell r="C47">
            <v>1223</v>
          </cell>
          <cell r="D47">
            <v>1247</v>
          </cell>
          <cell r="E47">
            <v>0</v>
          </cell>
          <cell r="F47">
            <v>0</v>
          </cell>
          <cell r="G47">
            <v>1217</v>
          </cell>
          <cell r="H47">
            <v>0</v>
          </cell>
          <cell r="I47">
            <v>0</v>
          </cell>
          <cell r="J47">
            <v>1241</v>
          </cell>
          <cell r="K47">
            <v>1206</v>
          </cell>
          <cell r="L47">
            <v>2439.8000000000002</v>
          </cell>
          <cell r="M47">
            <v>1051.7</v>
          </cell>
          <cell r="N47">
            <v>1195.49</v>
          </cell>
          <cell r="O47">
            <v>1072.75</v>
          </cell>
        </row>
        <row r="48">
          <cell r="A48" t="str">
            <v>fælleskonto403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 t="str">
            <v>primo405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 t="str">
            <v>renterbyggeskader127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 t="str">
            <v>reguleringskonto127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A52" t="str">
            <v>Kurserkonferrencer</v>
          </cell>
          <cell r="B52">
            <v>0</v>
          </cell>
          <cell r="C52">
            <v>0</v>
          </cell>
          <cell r="D52">
            <v>250</v>
          </cell>
          <cell r="E52">
            <v>0</v>
          </cell>
          <cell r="F52">
            <v>0</v>
          </cell>
          <cell r="G52">
            <v>250</v>
          </cell>
          <cell r="H52">
            <v>0</v>
          </cell>
          <cell r="I52">
            <v>0</v>
          </cell>
          <cell r="J52">
            <v>250</v>
          </cell>
          <cell r="K52">
            <v>250</v>
          </cell>
          <cell r="L52">
            <v>250</v>
          </cell>
          <cell r="M52">
            <v>250</v>
          </cell>
          <cell r="N52">
            <v>270</v>
          </cell>
          <cell r="O52">
            <v>260</v>
          </cell>
        </row>
        <row r="53">
          <cell r="A53" t="str">
            <v>lønejendomsfunktionærer</v>
          </cell>
          <cell r="B53">
            <v>0</v>
          </cell>
          <cell r="C53">
            <v>0</v>
          </cell>
          <cell r="D53">
            <v>9660</v>
          </cell>
          <cell r="E53">
            <v>0</v>
          </cell>
          <cell r="F53">
            <v>0</v>
          </cell>
          <cell r="G53">
            <v>8366</v>
          </cell>
          <cell r="H53">
            <v>0</v>
          </cell>
          <cell r="I53">
            <v>0</v>
          </cell>
          <cell r="J53">
            <v>3610</v>
          </cell>
          <cell r="K53">
            <v>3430</v>
          </cell>
          <cell r="L53">
            <v>8366.01</v>
          </cell>
          <cell r="M53">
            <v>9642.36</v>
          </cell>
          <cell r="N53">
            <v>3332</v>
          </cell>
          <cell r="O53">
            <v>6328.32</v>
          </cell>
        </row>
        <row r="54">
          <cell r="A54" t="str">
            <v>lønrengøringkontor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Mellemregningboligorganisation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1640.58</v>
          </cell>
          <cell r="N55">
            <v>0</v>
          </cell>
          <cell r="O55">
            <v>0</v>
          </cell>
        </row>
        <row r="56">
          <cell r="A56" t="str">
            <v>Morarenter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 t="str">
            <v>Nibeløb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 t="str">
            <v>Fælles_indvendig115</v>
          </cell>
          <cell r="B58">
            <v>0</v>
          </cell>
          <cell r="C58">
            <v>0</v>
          </cell>
          <cell r="D58">
            <v>1000</v>
          </cell>
          <cell r="E58">
            <v>0</v>
          </cell>
          <cell r="F58">
            <v>0</v>
          </cell>
          <cell r="G58">
            <v>844</v>
          </cell>
          <cell r="H58">
            <v>0</v>
          </cell>
          <cell r="I58">
            <v>0</v>
          </cell>
          <cell r="J58">
            <v>2000</v>
          </cell>
          <cell r="K58">
            <v>2200</v>
          </cell>
          <cell r="L58">
            <v>843.75</v>
          </cell>
          <cell r="M58">
            <v>0</v>
          </cell>
          <cell r="N58">
            <v>0</v>
          </cell>
          <cell r="O58">
            <v>0</v>
          </cell>
        </row>
        <row r="59">
          <cell r="A59" t="str">
            <v>Fælles_indvendig116</v>
          </cell>
          <cell r="B59">
            <v>0</v>
          </cell>
          <cell r="C59">
            <v>11175</v>
          </cell>
          <cell r="D59">
            <v>6000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9000</v>
          </cell>
          <cell r="K59">
            <v>9000</v>
          </cell>
          <cell r="L59">
            <v>11175</v>
          </cell>
          <cell r="M59">
            <v>0</v>
          </cell>
          <cell r="N59">
            <v>2552.59</v>
          </cell>
          <cell r="O59">
            <v>0</v>
          </cell>
        </row>
        <row r="60">
          <cell r="A60" t="str">
            <v>OverførtReguleringskonto125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A61" t="str">
            <v>Planl.PeriodiskVedligehold</v>
          </cell>
          <cell r="B61">
            <v>-701254.72</v>
          </cell>
          <cell r="C61">
            <v>-701255</v>
          </cell>
          <cell r="D61">
            <v>0</v>
          </cell>
          <cell r="E61">
            <v>0</v>
          </cell>
          <cell r="F61">
            <v>0</v>
          </cell>
          <cell r="G61">
            <v>-516285</v>
          </cell>
          <cell r="H61">
            <v>-16000</v>
          </cell>
          <cell r="I61">
            <v>0</v>
          </cell>
          <cell r="J61">
            <v>0</v>
          </cell>
          <cell r="K61">
            <v>0</v>
          </cell>
          <cell r="L61">
            <v>-563131.23</v>
          </cell>
          <cell r="M61">
            <v>-481540.18</v>
          </cell>
          <cell r="N61">
            <v>-510614.37</v>
          </cell>
          <cell r="O61">
            <v>-527565.1</v>
          </cell>
        </row>
        <row r="62">
          <cell r="A62" t="str">
            <v>Klimaskærm116</v>
          </cell>
          <cell r="B62">
            <v>0</v>
          </cell>
          <cell r="C62">
            <v>8553</v>
          </cell>
          <cell r="D62">
            <v>44000</v>
          </cell>
          <cell r="E62">
            <v>0</v>
          </cell>
          <cell r="F62">
            <v>0</v>
          </cell>
          <cell r="G62">
            <v>61139</v>
          </cell>
          <cell r="H62">
            <v>0</v>
          </cell>
          <cell r="I62">
            <v>0</v>
          </cell>
          <cell r="J62">
            <v>41000</v>
          </cell>
          <cell r="K62">
            <v>104000</v>
          </cell>
          <cell r="L62">
            <v>61138.96</v>
          </cell>
          <cell r="M62">
            <v>3033.38</v>
          </cell>
          <cell r="N62">
            <v>0</v>
          </cell>
          <cell r="O62">
            <v>0</v>
          </cell>
        </row>
        <row r="63">
          <cell r="A63" t="str">
            <v>Klimaskærm115</v>
          </cell>
          <cell r="B63">
            <v>0</v>
          </cell>
          <cell r="C63">
            <v>1234</v>
          </cell>
          <cell r="D63">
            <v>9000</v>
          </cell>
          <cell r="E63">
            <v>0</v>
          </cell>
          <cell r="F63">
            <v>0</v>
          </cell>
          <cell r="G63">
            <v>9587</v>
          </cell>
          <cell r="H63">
            <v>0</v>
          </cell>
          <cell r="I63">
            <v>0</v>
          </cell>
          <cell r="J63">
            <v>5000</v>
          </cell>
          <cell r="K63">
            <v>2700</v>
          </cell>
          <cell r="L63">
            <v>9586.5400000000009</v>
          </cell>
          <cell r="M63">
            <v>2124.0300000000002</v>
          </cell>
          <cell r="N63">
            <v>3488.05</v>
          </cell>
          <cell r="O63">
            <v>4388.3500000000004</v>
          </cell>
        </row>
        <row r="64">
          <cell r="A64" t="str">
            <v>Prioritetsafdragindeks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A65" t="str">
            <v>Prioritetsafdragnominallån</v>
          </cell>
          <cell r="B65">
            <v>0</v>
          </cell>
          <cell r="C65">
            <v>48010</v>
          </cell>
          <cell r="D65">
            <v>116669</v>
          </cell>
          <cell r="E65">
            <v>0</v>
          </cell>
          <cell r="F65">
            <v>0</v>
          </cell>
          <cell r="G65">
            <v>94035</v>
          </cell>
          <cell r="H65">
            <v>0</v>
          </cell>
          <cell r="I65">
            <v>0</v>
          </cell>
          <cell r="J65">
            <v>96695</v>
          </cell>
          <cell r="K65">
            <v>94035</v>
          </cell>
          <cell r="L65">
            <v>117956.13</v>
          </cell>
          <cell r="M65">
            <v>86484.76</v>
          </cell>
          <cell r="N65">
            <v>91447.52</v>
          </cell>
          <cell r="O65">
            <v>88931.520000000004</v>
          </cell>
        </row>
        <row r="66">
          <cell r="A66" t="str">
            <v>Prioritetsrenterindeks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 t="str">
            <v>Prioritetsrenternominallån</v>
          </cell>
          <cell r="B67">
            <v>0</v>
          </cell>
          <cell r="C67">
            <v>22693</v>
          </cell>
          <cell r="D67">
            <v>3200</v>
          </cell>
          <cell r="E67">
            <v>0</v>
          </cell>
          <cell r="F67">
            <v>0</v>
          </cell>
          <cell r="G67">
            <v>47371</v>
          </cell>
          <cell r="H67">
            <v>0</v>
          </cell>
          <cell r="I67">
            <v>0</v>
          </cell>
          <cell r="J67">
            <v>44711</v>
          </cell>
          <cell r="K67">
            <v>47371</v>
          </cell>
          <cell r="L67">
            <v>58801.17</v>
          </cell>
          <cell r="M67">
            <v>54921.08</v>
          </cell>
          <cell r="N67">
            <v>49958.32</v>
          </cell>
          <cell r="O67">
            <v>52474.32</v>
          </cell>
        </row>
        <row r="68">
          <cell r="A68" t="str">
            <v>Rengøringmm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 t="str">
            <v>RenovationLønudgift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 t="str">
            <v>Rentebidrag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 t="str">
            <v>RenteindtægtDiverse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 t="str">
            <v>Renterforbedringsarbejder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Rentesikringfrastaten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 t="str">
            <v>Securitas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A75" t="str">
            <v>Selskabslokalerdiverse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 t="str">
            <v>Selskabslokalerrengøring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 t="str">
            <v>selskabslokalervedligeholdfornyelse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A78" t="str">
            <v>Tabvedfraflytning</v>
          </cell>
          <cell r="B78">
            <v>0</v>
          </cell>
          <cell r="C78">
            <v>100</v>
          </cell>
          <cell r="D78">
            <v>1600</v>
          </cell>
          <cell r="E78">
            <v>0</v>
          </cell>
          <cell r="F78">
            <v>0</v>
          </cell>
          <cell r="G78">
            <v>1666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1665.5</v>
          </cell>
          <cell r="M78">
            <v>0</v>
          </cell>
          <cell r="N78">
            <v>0</v>
          </cell>
          <cell r="O78">
            <v>0</v>
          </cell>
        </row>
        <row r="79">
          <cell r="A79" t="str">
            <v>Tabvedlejeledighed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1691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1690.5</v>
          </cell>
          <cell r="M79">
            <v>0</v>
          </cell>
          <cell r="N79">
            <v>0</v>
          </cell>
          <cell r="O79">
            <v>0</v>
          </cell>
        </row>
        <row r="80">
          <cell r="A80" t="str">
            <v>TabVedLejlighederOgFraflytninger</v>
          </cell>
          <cell r="B80">
            <v>0</v>
          </cell>
          <cell r="C80">
            <v>0</v>
          </cell>
          <cell r="D80">
            <v>3220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 t="str">
            <v>TelefonVaskeri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A82" t="str">
            <v>TelefonAvistilskud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 t="str">
            <v>Tilskudfraboligorganisationen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 t="str">
            <v>Tilskudandenfinansiering116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 t="str">
            <v>Trapperenholdelse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 t="str">
            <v>Underfinansiering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A87" t="str">
            <v>UnderskudTidligereÅr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 t="str">
            <v>Vandafgift</v>
          </cell>
          <cell r="B88">
            <v>0</v>
          </cell>
          <cell r="C88">
            <v>16650</v>
          </cell>
          <cell r="D88">
            <v>18073</v>
          </cell>
          <cell r="E88">
            <v>0</v>
          </cell>
          <cell r="F88">
            <v>0</v>
          </cell>
          <cell r="G88">
            <v>15061</v>
          </cell>
          <cell r="H88">
            <v>0</v>
          </cell>
          <cell r="I88">
            <v>0</v>
          </cell>
          <cell r="J88">
            <v>17451</v>
          </cell>
          <cell r="K88">
            <v>20140</v>
          </cell>
          <cell r="L88">
            <v>23386.2</v>
          </cell>
          <cell r="M88">
            <v>25121.74</v>
          </cell>
          <cell r="N88">
            <v>18088.169999999998</v>
          </cell>
          <cell r="O88">
            <v>19697.12</v>
          </cell>
        </row>
        <row r="89">
          <cell r="A89" t="str">
            <v>Vaskemidlermm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 t="str">
            <v>VedligeholdelseVaskeri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 t="str">
            <v>Tekniske_installationer115</v>
          </cell>
          <cell r="B91">
            <v>0</v>
          </cell>
          <cell r="C91">
            <v>2675</v>
          </cell>
          <cell r="D91">
            <v>8000</v>
          </cell>
          <cell r="E91">
            <v>0</v>
          </cell>
          <cell r="F91">
            <v>0</v>
          </cell>
          <cell r="G91">
            <v>5778</v>
          </cell>
          <cell r="H91">
            <v>0</v>
          </cell>
          <cell r="I91">
            <v>0</v>
          </cell>
          <cell r="J91">
            <v>13000</v>
          </cell>
          <cell r="K91">
            <v>8000</v>
          </cell>
          <cell r="L91">
            <v>8453.24</v>
          </cell>
          <cell r="M91">
            <v>16759.18</v>
          </cell>
          <cell r="N91">
            <v>7839.69</v>
          </cell>
          <cell r="O91">
            <v>8216.43</v>
          </cell>
        </row>
        <row r="92">
          <cell r="A92" t="str">
            <v>Tekniske_installationer116</v>
          </cell>
          <cell r="B92">
            <v>0</v>
          </cell>
          <cell r="C92">
            <v>1153</v>
          </cell>
          <cell r="D92">
            <v>28000</v>
          </cell>
          <cell r="E92">
            <v>0</v>
          </cell>
          <cell r="F92">
            <v>0</v>
          </cell>
          <cell r="G92">
            <v>5391</v>
          </cell>
          <cell r="H92">
            <v>0</v>
          </cell>
          <cell r="I92">
            <v>0</v>
          </cell>
          <cell r="J92">
            <v>28000</v>
          </cell>
          <cell r="K92">
            <v>19000</v>
          </cell>
          <cell r="L92">
            <v>6543.94</v>
          </cell>
          <cell r="M92">
            <v>22492.61</v>
          </cell>
          <cell r="N92">
            <v>13381.25</v>
          </cell>
          <cell r="O92">
            <v>18943.59</v>
          </cell>
        </row>
        <row r="93">
          <cell r="A93" t="str">
            <v>YdelserVedrBeboerindskudslån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A94" t="str">
            <v>Ydelsessikringnominellån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 t="str">
            <v>Ydelsesstøtteindekslån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 t="str">
            <v>Øvrigedeleanlægterræn115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A97" t="str">
            <v>Øvrigedeleudstyrterræn116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 t="str">
            <v>AfsluttetTelefonnetRegnskab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A99" t="str">
            <v>AfsluttetMultikablingRegnskab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A100" t="str">
            <v>Løn136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A101" t="str">
            <v>Prioritetsbidrag101.3</v>
          </cell>
          <cell r="B101">
            <v>0</v>
          </cell>
          <cell r="C101">
            <v>2432</v>
          </cell>
          <cell r="D101">
            <v>4478</v>
          </cell>
          <cell r="E101">
            <v>0</v>
          </cell>
          <cell r="F101">
            <v>0</v>
          </cell>
          <cell r="G101">
            <v>5076</v>
          </cell>
          <cell r="H101">
            <v>0</v>
          </cell>
          <cell r="I101">
            <v>0</v>
          </cell>
          <cell r="J101">
            <v>4791</v>
          </cell>
          <cell r="K101">
            <v>5076</v>
          </cell>
          <cell r="L101">
            <v>6301.04</v>
          </cell>
          <cell r="M101">
            <v>5885.25</v>
          </cell>
          <cell r="N101">
            <v>5353.44</v>
          </cell>
          <cell r="O101">
            <v>5623.05</v>
          </cell>
        </row>
        <row r="102">
          <cell r="A102" t="str">
            <v>Prioritetsbidrag Indeks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A103" t="str">
            <v>Omsætningsaktiver</v>
          </cell>
          <cell r="B103">
            <v>863826.18</v>
          </cell>
          <cell r="C103">
            <v>863826</v>
          </cell>
          <cell r="D103">
            <v>0</v>
          </cell>
          <cell r="E103">
            <v>0</v>
          </cell>
          <cell r="F103">
            <v>0</v>
          </cell>
          <cell r="G103">
            <v>872848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813865.63</v>
          </cell>
          <cell r="M103">
            <v>497566.55</v>
          </cell>
          <cell r="N103">
            <v>831161.76</v>
          </cell>
          <cell r="O103">
            <v>828880.93</v>
          </cell>
        </row>
        <row r="104">
          <cell r="A104" t="str">
            <v>Anlægsaktiver</v>
          </cell>
          <cell r="B104">
            <v>3266360.05</v>
          </cell>
          <cell r="C104">
            <v>3266360</v>
          </cell>
          <cell r="D104">
            <v>0</v>
          </cell>
          <cell r="E104">
            <v>0</v>
          </cell>
          <cell r="F104">
            <v>0</v>
          </cell>
          <cell r="G104">
            <v>3266360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3266360.05</v>
          </cell>
          <cell r="M104">
            <v>3365816.56</v>
          </cell>
          <cell r="N104">
            <v>3193155.21</v>
          </cell>
          <cell r="O104">
            <v>3149205.33</v>
          </cell>
        </row>
        <row r="105">
          <cell r="A105" t="str">
            <v>Henlæggelser</v>
          </cell>
          <cell r="B105">
            <v>-875036.95</v>
          </cell>
          <cell r="C105">
            <v>-875037</v>
          </cell>
          <cell r="D105">
            <v>0</v>
          </cell>
          <cell r="E105">
            <v>0</v>
          </cell>
          <cell r="F105">
            <v>0</v>
          </cell>
          <cell r="G105">
            <v>-691770</v>
          </cell>
          <cell r="H105">
            <v>-16001</v>
          </cell>
          <cell r="I105">
            <v>0</v>
          </cell>
          <cell r="J105">
            <v>0</v>
          </cell>
          <cell r="K105">
            <v>0</v>
          </cell>
          <cell r="L105">
            <v>-738616.46</v>
          </cell>
          <cell r="M105">
            <v>-641131.55000000005</v>
          </cell>
          <cell r="N105">
            <v>-703505.74</v>
          </cell>
          <cell r="O105">
            <v>-707156.47</v>
          </cell>
        </row>
        <row r="106">
          <cell r="A106" t="str">
            <v>Opsamlet resultat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A107" t="str">
            <v>Langfristet gæld</v>
          </cell>
          <cell r="B107">
            <v>-3266360.05</v>
          </cell>
          <cell r="C107">
            <v>-3266360</v>
          </cell>
          <cell r="D107">
            <v>0</v>
          </cell>
          <cell r="E107">
            <v>0</v>
          </cell>
          <cell r="F107">
            <v>0</v>
          </cell>
          <cell r="G107">
            <v>-3266360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-3266360.05</v>
          </cell>
          <cell r="M107">
            <v>-3135816.56</v>
          </cell>
          <cell r="N107">
            <v>-3193155.21</v>
          </cell>
          <cell r="O107">
            <v>-3149205.33</v>
          </cell>
        </row>
        <row r="108">
          <cell r="A108" t="str">
            <v>Kortfristet gæld</v>
          </cell>
          <cell r="B108">
            <v>-91732.66</v>
          </cell>
          <cell r="C108">
            <v>-91733</v>
          </cell>
          <cell r="D108">
            <v>0</v>
          </cell>
          <cell r="E108">
            <v>0</v>
          </cell>
          <cell r="F108">
            <v>0</v>
          </cell>
          <cell r="G108">
            <v>-181079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-90170</v>
          </cell>
          <cell r="M108">
            <v>-86435</v>
          </cell>
          <cell r="N108">
            <v>-127656.02</v>
          </cell>
          <cell r="O108">
            <v>-121724.46</v>
          </cell>
        </row>
        <row r="109">
          <cell r="A109" t="str">
            <v>Ydelsesstøtte102.3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 t="str">
            <v>Ungdomsboligbidrag102.4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 t="str">
            <v>PrioritetsbidragIndeks101.3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 t="str">
            <v>Bidragbyggeskader127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 t="str">
            <v>Overskydendebyggeskade127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 t="str">
            <v>YdelsesstøtteLBF127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 t="str">
            <v>Ydelsesstøtteboligorg127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 t="str">
            <v>Bidragforbedringsarbejder125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 t="str">
            <v>Ydelsesstøtteboligorg125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A118" t="str">
            <v>OpsparetPPV</v>
          </cell>
          <cell r="B118">
            <v>-701254.72</v>
          </cell>
          <cell r="C118">
            <v>-701255</v>
          </cell>
          <cell r="D118">
            <v>0</v>
          </cell>
          <cell r="E118">
            <v>0</v>
          </cell>
          <cell r="F118">
            <v>0</v>
          </cell>
          <cell r="G118">
            <v>-516285</v>
          </cell>
          <cell r="H118">
            <v>-16000</v>
          </cell>
          <cell r="I118">
            <v>0</v>
          </cell>
          <cell r="J118">
            <v>0</v>
          </cell>
          <cell r="K118">
            <v>0</v>
          </cell>
          <cell r="L118">
            <v>-563131.23</v>
          </cell>
          <cell r="M118">
            <v>-481540.18</v>
          </cell>
          <cell r="N118">
            <v>-510614.37</v>
          </cell>
          <cell r="O118">
            <v>-527565.1</v>
          </cell>
        </row>
        <row r="119">
          <cell r="A119" t="str">
            <v>tilskudforbedring09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 t="str">
            <v>ovfreguleringskto12509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 t="str">
            <v>Ydelsesstøtte12709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 t="str">
            <v>ovfreguleringskto12709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 t="str">
            <v>hybridindtægter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 t="str">
            <v>copyindtægter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A125" t="str">
            <v>DækketAordning</v>
          </cell>
          <cell r="B125">
            <v>0</v>
          </cell>
          <cell r="C125">
            <v>-1704</v>
          </cell>
          <cell r="D125">
            <v>-50000</v>
          </cell>
          <cell r="E125">
            <v>0</v>
          </cell>
          <cell r="F125">
            <v>0</v>
          </cell>
          <cell r="G125">
            <v>-39406</v>
          </cell>
          <cell r="H125">
            <v>0</v>
          </cell>
          <cell r="I125">
            <v>0</v>
          </cell>
          <cell r="J125">
            <v>-10000</v>
          </cell>
          <cell r="K125">
            <v>-5000</v>
          </cell>
          <cell r="L125">
            <v>-39406.14</v>
          </cell>
          <cell r="M125">
            <v>-19162.5</v>
          </cell>
          <cell r="N125">
            <v>-7700</v>
          </cell>
          <cell r="O125">
            <v>0</v>
          </cell>
        </row>
        <row r="126">
          <cell r="A126" t="str">
            <v>DækketBordning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 t="str">
            <v>Terræn115</v>
          </cell>
          <cell r="B127">
            <v>0</v>
          </cell>
          <cell r="C127">
            <v>14131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1631.25</v>
          </cell>
          <cell r="M127">
            <v>1522.32</v>
          </cell>
          <cell r="N127">
            <v>221.34</v>
          </cell>
          <cell r="O127">
            <v>609.75</v>
          </cell>
        </row>
        <row r="128">
          <cell r="A128" t="str">
            <v>Terræn116</v>
          </cell>
          <cell r="B128">
            <v>0</v>
          </cell>
          <cell r="C128">
            <v>14036</v>
          </cell>
          <cell r="D128">
            <v>46000</v>
          </cell>
          <cell r="E128">
            <v>0</v>
          </cell>
          <cell r="F128">
            <v>0</v>
          </cell>
          <cell r="G128">
            <v>2817</v>
          </cell>
          <cell r="H128">
            <v>0</v>
          </cell>
          <cell r="I128">
            <v>0</v>
          </cell>
          <cell r="J128">
            <v>16000</v>
          </cell>
          <cell r="K128">
            <v>45000</v>
          </cell>
          <cell r="L128">
            <v>2817.1</v>
          </cell>
          <cell r="M128">
            <v>544.5</v>
          </cell>
          <cell r="N128">
            <v>47732.1</v>
          </cell>
          <cell r="O128">
            <v>4973.04</v>
          </cell>
        </row>
        <row r="129">
          <cell r="A129" t="str">
            <v>Overskydendebeboerbetaling101.4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 t="str">
            <v>boligsocialtprojekt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 t="str">
            <v>Lån</v>
          </cell>
          <cell r="B131">
            <v>0</v>
          </cell>
          <cell r="C131">
            <v>73135</v>
          </cell>
          <cell r="D131">
            <v>124347</v>
          </cell>
          <cell r="E131">
            <v>0</v>
          </cell>
          <cell r="F131">
            <v>0</v>
          </cell>
          <cell r="G131">
            <v>146482</v>
          </cell>
          <cell r="H131">
            <v>0</v>
          </cell>
          <cell r="I131">
            <v>0</v>
          </cell>
          <cell r="J131">
            <v>146197</v>
          </cell>
          <cell r="K131">
            <v>146482</v>
          </cell>
          <cell r="L131">
            <v>183058.34</v>
          </cell>
          <cell r="M131">
            <v>147291.09</v>
          </cell>
          <cell r="N131">
            <v>146759.28</v>
          </cell>
          <cell r="O131">
            <v>147028.89000000001</v>
          </cell>
        </row>
        <row r="132">
          <cell r="A132" t="str">
            <v>Afvikledelån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</sheetData>
      <sheetData sheetId="41">
        <row r="2">
          <cell r="A2" t="str">
            <v>101101</v>
          </cell>
          <cell r="B2">
            <v>0</v>
          </cell>
          <cell r="C2">
            <v>48010</v>
          </cell>
          <cell r="D2">
            <v>116669</v>
          </cell>
          <cell r="E2">
            <v>0</v>
          </cell>
          <cell r="F2">
            <v>0</v>
          </cell>
          <cell r="G2">
            <v>94035</v>
          </cell>
          <cell r="H2">
            <v>0</v>
          </cell>
          <cell r="I2">
            <v>0</v>
          </cell>
          <cell r="J2">
            <v>96695</v>
          </cell>
          <cell r="K2">
            <v>94035</v>
          </cell>
          <cell r="L2">
            <v>117956.13</v>
          </cell>
          <cell r="M2">
            <v>86484.76</v>
          </cell>
          <cell r="N2">
            <v>91447.52</v>
          </cell>
          <cell r="O2">
            <v>88931.520000000004</v>
          </cell>
          <cell r="P2" t="str">
            <v>Henl. til prioritetsafdrag nominallån 1</v>
          </cell>
        </row>
        <row r="3">
          <cell r="A3" t="str">
            <v>101102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 t="str">
            <v>Henl. til prioritetsafdrag nominallån 2</v>
          </cell>
        </row>
        <row r="4">
          <cell r="A4" t="str">
            <v>101103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 t="str">
            <v>Henl. til prioritetsafdrag nominallån 3</v>
          </cell>
        </row>
        <row r="5">
          <cell r="A5" t="str">
            <v>101104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 t="str">
            <v>Henl. til prioritetsafdrag nominallån 4</v>
          </cell>
        </row>
        <row r="6">
          <cell r="A6" t="str">
            <v>101105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 t="str">
            <v>Henl. til prioritetsafdrag nominallån 5</v>
          </cell>
        </row>
        <row r="7">
          <cell r="A7" t="str">
            <v>101106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Henl. til prioritetsafdrag nominallån 6</v>
          </cell>
        </row>
        <row r="8">
          <cell r="A8" t="str">
            <v>101107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 t="str">
            <v>Henl. til prioritetsafdrag nominallån 7</v>
          </cell>
        </row>
        <row r="9">
          <cell r="A9" t="str">
            <v>101108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 t="str">
            <v>Henl. til prioritetsafdrag nominallån 8</v>
          </cell>
        </row>
        <row r="10">
          <cell r="A10" t="str">
            <v>101109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 t="str">
            <v>Henl. til prioritetsafdrag nominallån 9</v>
          </cell>
        </row>
        <row r="11">
          <cell r="A11" t="str">
            <v>101110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 t="str">
            <v>Henl. til prioritetsafdrag nominallån 10</v>
          </cell>
        </row>
        <row r="12">
          <cell r="A12" t="str">
            <v>101111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 t="str">
            <v>Henl. til prioritetsafdrag nominallån 11</v>
          </cell>
        </row>
        <row r="13">
          <cell r="A13" t="str">
            <v>101112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str">
            <v>Henl. til prioritetsafdrag nominallån 12</v>
          </cell>
        </row>
        <row r="14">
          <cell r="A14" t="str">
            <v>101113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 t="str">
            <v>Henl. til priotitetsafdrag nominallån 13</v>
          </cell>
        </row>
        <row r="15">
          <cell r="A15" t="str">
            <v>101114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Henl. til prioritetsafdrag nominallån 14</v>
          </cell>
        </row>
        <row r="16">
          <cell r="A16" t="str">
            <v>101115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Henl. til prioritetsafdrag nominallån 15</v>
          </cell>
        </row>
        <row r="17">
          <cell r="A17" t="str">
            <v>101116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Henl. til prioritetsafdrag nominallån 16</v>
          </cell>
        </row>
        <row r="18">
          <cell r="A18" t="str">
            <v>101117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 t="str">
            <v>Henl. til prioritetsafdrag nominallån 17</v>
          </cell>
        </row>
        <row r="19">
          <cell r="A19" t="str">
            <v>101118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 t="str">
            <v>Henl. til priorietsafdrag nominallån 18</v>
          </cell>
        </row>
        <row r="20">
          <cell r="A20" t="str">
            <v>101119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 t="str">
            <v>Henl. til prioritetsafdrag nominallån 19</v>
          </cell>
        </row>
        <row r="21">
          <cell r="A21" t="str">
            <v>101120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Henl. til prioritetsafdrag nominallån 20</v>
          </cell>
        </row>
        <row r="22">
          <cell r="A22" t="str">
            <v>101121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 t="str">
            <v>Henl. til prioritetsafdrag nominallån 21</v>
          </cell>
        </row>
        <row r="23">
          <cell r="A23" t="str">
            <v>101122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Henl. til prioritetsafdrag nominallån 22</v>
          </cell>
        </row>
        <row r="24">
          <cell r="A24" t="str">
            <v>101123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Henl. til prioritetsafdrag nominallån 23</v>
          </cell>
        </row>
        <row r="25">
          <cell r="A25" t="str">
            <v>101151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 t="str">
            <v>Henl. til prioritetsafdrag indekslån 1</v>
          </cell>
        </row>
        <row r="26">
          <cell r="A26" t="str">
            <v>101152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Henl. til prioritetsafdrag indekslån 2</v>
          </cell>
        </row>
        <row r="27">
          <cell r="A27" t="str">
            <v>101153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 t="str">
            <v>Henl. til prioritetsafdrag indekslån 3</v>
          </cell>
        </row>
        <row r="28">
          <cell r="A28" t="str">
            <v>101154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 t="str">
            <v>Henl. til prioritetsafdrag indekslån 4</v>
          </cell>
        </row>
        <row r="29">
          <cell r="A29" t="str">
            <v>101155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Henl. til prioritetsafdrag indekslån 5</v>
          </cell>
        </row>
        <row r="30">
          <cell r="A30" t="str">
            <v>101156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Henl. til prioritetsafdrag indekslån 6</v>
          </cell>
        </row>
        <row r="31">
          <cell r="A31" t="str">
            <v>101157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 t="str">
            <v>Henl. til prioritetsafdrag indekslån 7</v>
          </cell>
        </row>
        <row r="32">
          <cell r="A32" t="str">
            <v>101158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 t="str">
            <v>Henl. til prioritetsafdrag indekslån 8</v>
          </cell>
        </row>
        <row r="33">
          <cell r="A33" t="str">
            <v>101159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Henl. til prioritetsafdrag indekslån 9</v>
          </cell>
        </row>
        <row r="34">
          <cell r="A34" t="str">
            <v>101160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 t="str">
            <v>Henl. til prioritetsafdrag indekslån 10</v>
          </cell>
        </row>
        <row r="35">
          <cell r="A35" t="str">
            <v>101161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 t="str">
            <v>Henl. til prioritetsafdrag indekslån 11</v>
          </cell>
        </row>
        <row r="36">
          <cell r="A36" t="str">
            <v>101162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 t="str">
            <v>Henl. til prioritetsafdrag indekslån 12</v>
          </cell>
        </row>
        <row r="37">
          <cell r="A37" t="str">
            <v>101163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 t="str">
            <v>Henl. til prioritetsafdrag indekslån 13</v>
          </cell>
        </row>
        <row r="38">
          <cell r="A38" t="str">
            <v>101164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 t="str">
            <v>Henl. til prioritetsafdrag indekslån 14</v>
          </cell>
        </row>
        <row r="39">
          <cell r="A39" t="str">
            <v>101165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Henl. til prioritetsafdrag indekslån 15</v>
          </cell>
        </row>
        <row r="40">
          <cell r="A40" t="str">
            <v>101201</v>
          </cell>
          <cell r="B40">
            <v>0</v>
          </cell>
          <cell r="C40">
            <v>22693</v>
          </cell>
          <cell r="D40">
            <v>3200</v>
          </cell>
          <cell r="E40">
            <v>0</v>
          </cell>
          <cell r="F40">
            <v>0</v>
          </cell>
          <cell r="G40">
            <v>47371</v>
          </cell>
          <cell r="H40">
            <v>0</v>
          </cell>
          <cell r="I40">
            <v>0</v>
          </cell>
          <cell r="J40">
            <v>44711</v>
          </cell>
          <cell r="K40">
            <v>47371</v>
          </cell>
          <cell r="L40">
            <v>58801.17</v>
          </cell>
          <cell r="M40">
            <v>54921.08</v>
          </cell>
          <cell r="N40">
            <v>49958.32</v>
          </cell>
          <cell r="O40">
            <v>52474.32</v>
          </cell>
          <cell r="P40" t="str">
            <v>Prioritetsrenter nominallån 1</v>
          </cell>
        </row>
        <row r="41">
          <cell r="A41" t="str">
            <v>101202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Prioritetsrenter nominallån 2</v>
          </cell>
        </row>
        <row r="42">
          <cell r="A42" t="str">
            <v>101203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 t="str">
            <v>Prioritetsrenter nominallån 3</v>
          </cell>
        </row>
        <row r="43">
          <cell r="A43" t="str">
            <v>101204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 t="str">
            <v>Prioritetsrenter nominallån 4</v>
          </cell>
        </row>
        <row r="44">
          <cell r="A44" t="str">
            <v>101205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 t="str">
            <v>Prioritetsrenter nominallån 5</v>
          </cell>
        </row>
        <row r="45">
          <cell r="A45" t="str">
            <v>101206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 t="str">
            <v>Prioritetsrenter nominallån 6</v>
          </cell>
        </row>
        <row r="46">
          <cell r="A46" t="str">
            <v>101207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Prioritetsrenter nominallån 7</v>
          </cell>
        </row>
        <row r="47">
          <cell r="A47" t="str">
            <v>101208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Prioritetsrenter nominallån 8</v>
          </cell>
        </row>
        <row r="48">
          <cell r="A48" t="str">
            <v>101209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Prioritetsrenter nominallån 9</v>
          </cell>
        </row>
        <row r="49">
          <cell r="A49" t="str">
            <v>101210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 t="str">
            <v>Prioritetsrenter nominallån 10</v>
          </cell>
        </row>
        <row r="50">
          <cell r="A50" t="str">
            <v>101211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 t="str">
            <v>Prioritetsrenter nominallån 11</v>
          </cell>
        </row>
        <row r="51">
          <cell r="A51" t="str">
            <v>101212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 t="str">
            <v>Prioritetsrenter nominallån 12</v>
          </cell>
        </row>
        <row r="52">
          <cell r="A52" t="str">
            <v>101213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 t="str">
            <v>Prioritetsrenter nominallån 13</v>
          </cell>
        </row>
        <row r="53">
          <cell r="A53" t="str">
            <v>101214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 t="str">
            <v>Prioritetsrenter nominallån 14</v>
          </cell>
        </row>
        <row r="54">
          <cell r="A54" t="str">
            <v>101215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 t="str">
            <v>Prioritetsrenter nominallån 15</v>
          </cell>
        </row>
        <row r="55">
          <cell r="A55" t="str">
            <v>101216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 t="str">
            <v>Prioritetsrenter nominallån 16</v>
          </cell>
        </row>
        <row r="56">
          <cell r="A56" t="str">
            <v>101217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 t="str">
            <v>Prioritetsrenter nominallån 17</v>
          </cell>
        </row>
        <row r="57">
          <cell r="A57" t="str">
            <v>101218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 t="str">
            <v>Prioritetsrenter nominallån 18</v>
          </cell>
        </row>
        <row r="58">
          <cell r="A58" t="str">
            <v>101219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 t="str">
            <v>Prioritetsrenter nominallån 19</v>
          </cell>
        </row>
        <row r="59">
          <cell r="A59" t="str">
            <v>101220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 t="str">
            <v>Prioritetsrenter nominallån 20</v>
          </cell>
        </row>
        <row r="60">
          <cell r="A60" t="str">
            <v>101221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 t="str">
            <v>Prioritetsrenter nominallån 21</v>
          </cell>
        </row>
        <row r="61">
          <cell r="A61" t="str">
            <v>101222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 t="str">
            <v>Prioritetsrenter nominallån 22</v>
          </cell>
        </row>
        <row r="62">
          <cell r="A62" t="str">
            <v>101223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 t="str">
            <v>Prioritetsrenter nominallån 23</v>
          </cell>
        </row>
        <row r="63">
          <cell r="A63" t="str">
            <v>101251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 t="str">
            <v>Prioritetsrenter - indekslån 1</v>
          </cell>
        </row>
        <row r="64">
          <cell r="A64" t="str">
            <v>101252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 t="str">
            <v>Prioritetsrenter - indekslån 2</v>
          </cell>
        </row>
        <row r="65">
          <cell r="A65" t="str">
            <v>101253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 t="str">
            <v>Prioritetsrenter - indekslån 3</v>
          </cell>
        </row>
        <row r="66">
          <cell r="A66" t="str">
            <v>101254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 t="str">
            <v>Prioritetsrenter - indekslån 4</v>
          </cell>
        </row>
        <row r="67">
          <cell r="A67" t="str">
            <v>101255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 t="str">
            <v>Prioritetsrenter - indekslån 5</v>
          </cell>
        </row>
        <row r="68">
          <cell r="A68" t="str">
            <v>101256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 t="str">
            <v>Prioritetsrenter - indekslån 6</v>
          </cell>
        </row>
        <row r="69">
          <cell r="A69" t="str">
            <v>101257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 t="str">
            <v>Prioritetsrenter - indekslån 7</v>
          </cell>
        </row>
        <row r="70">
          <cell r="A70" t="str">
            <v>101258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 t="str">
            <v>Prioritetsrenter - indekslån 8</v>
          </cell>
        </row>
        <row r="71">
          <cell r="A71" t="str">
            <v>101259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 t="str">
            <v>Prioritetsrenter - indekslån 9</v>
          </cell>
        </row>
        <row r="72">
          <cell r="A72" t="str">
            <v>101260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 t="str">
            <v>Prioritetsrenter - indekslån 10</v>
          </cell>
        </row>
        <row r="73">
          <cell r="A73" t="str">
            <v>101261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 t="str">
            <v>Prioritetsrenter - indekslån 11</v>
          </cell>
        </row>
        <row r="74">
          <cell r="A74" t="str">
            <v>101262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 t="str">
            <v>Prioritetsrenter - indekslån 12</v>
          </cell>
        </row>
        <row r="75">
          <cell r="A75" t="str">
            <v>101263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 t="str">
            <v>Prioritetsrenter - indekslån 13</v>
          </cell>
        </row>
        <row r="76">
          <cell r="A76" t="str">
            <v>101264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 t="str">
            <v>Prioritetsrenter - indekslån 14</v>
          </cell>
        </row>
        <row r="77">
          <cell r="A77" t="str">
            <v>101265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 t="str">
            <v>Prioritetsrenter - indekslån 15</v>
          </cell>
        </row>
        <row r="78">
          <cell r="A78" t="str">
            <v>101301</v>
          </cell>
          <cell r="B78">
            <v>0</v>
          </cell>
          <cell r="C78">
            <v>2432</v>
          </cell>
          <cell r="D78">
            <v>4478</v>
          </cell>
          <cell r="E78">
            <v>0</v>
          </cell>
          <cell r="F78">
            <v>0</v>
          </cell>
          <cell r="G78">
            <v>5076</v>
          </cell>
          <cell r="H78">
            <v>0</v>
          </cell>
          <cell r="I78">
            <v>0</v>
          </cell>
          <cell r="J78">
            <v>4791</v>
          </cell>
          <cell r="K78">
            <v>5076</v>
          </cell>
          <cell r="L78">
            <v>6301.04</v>
          </cell>
          <cell r="M78">
            <v>5885.25</v>
          </cell>
          <cell r="N78">
            <v>5353.44</v>
          </cell>
          <cell r="O78">
            <v>5623.05</v>
          </cell>
          <cell r="P78" t="str">
            <v>Bidrag - lånnr. 1</v>
          </cell>
        </row>
        <row r="79">
          <cell r="A79" t="str">
            <v>101302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 t="str">
            <v>Bidrag - lånnr. 2</v>
          </cell>
        </row>
        <row r="80">
          <cell r="A80" t="str">
            <v>101303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 t="str">
            <v>Bidrag - lånnr. 3</v>
          </cell>
        </row>
        <row r="81">
          <cell r="A81" t="str">
            <v>101304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 t="str">
            <v>Bidrag - lånnr. 4</v>
          </cell>
        </row>
        <row r="82">
          <cell r="A82" t="str">
            <v>101305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 t="str">
            <v>Bidrag - lånnr. 5</v>
          </cell>
        </row>
        <row r="83">
          <cell r="A83" t="str">
            <v>101306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 t="str">
            <v>Bidrag - lånnr. 6</v>
          </cell>
        </row>
        <row r="84">
          <cell r="A84" t="str">
            <v>101307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 t="str">
            <v>Bidrag - lånnr. 7</v>
          </cell>
        </row>
        <row r="85">
          <cell r="A85" t="str">
            <v>101308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 t="str">
            <v>Bidrag - lånnr. 8</v>
          </cell>
        </row>
        <row r="86">
          <cell r="A86" t="str">
            <v>101309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 t="str">
            <v>Bidrag - lånnr. 9</v>
          </cell>
        </row>
        <row r="87">
          <cell r="A87" t="str">
            <v>101310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 t="str">
            <v>Bidrag - lånnr. 10</v>
          </cell>
        </row>
        <row r="88">
          <cell r="A88" t="str">
            <v>101311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 t="str">
            <v>Bidrag - lånnr. 11</v>
          </cell>
        </row>
        <row r="89">
          <cell r="A89" t="str">
            <v>101312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 t="str">
            <v>Bidrag - lånnr. 12</v>
          </cell>
        </row>
        <row r="90">
          <cell r="A90" t="str">
            <v>101313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 t="str">
            <v>Bidrag - lånnr. 13</v>
          </cell>
        </row>
        <row r="91">
          <cell r="A91" t="str">
            <v>101314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 t="str">
            <v>Bidrag - lånnr. 14</v>
          </cell>
        </row>
        <row r="92">
          <cell r="A92" t="str">
            <v>101315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 t="str">
            <v>Bidrag - lånnr. 15</v>
          </cell>
        </row>
        <row r="93">
          <cell r="A93" t="str">
            <v>101316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 t="str">
            <v>Bidrag - lånnr. 16</v>
          </cell>
        </row>
        <row r="94">
          <cell r="A94" t="str">
            <v>101317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 t="str">
            <v>Bidrag - lånnr. 17</v>
          </cell>
        </row>
        <row r="95">
          <cell r="A95" t="str">
            <v>101318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 t="str">
            <v>Bidrag - lånnr. 18</v>
          </cell>
        </row>
        <row r="96">
          <cell r="A96" t="str">
            <v>101319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 t="str">
            <v>Bidrag - lånnr. 19</v>
          </cell>
        </row>
        <row r="97">
          <cell r="A97" t="str">
            <v>101320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 t="str">
            <v>Bidrag - lånnr. 20</v>
          </cell>
        </row>
        <row r="98">
          <cell r="A98" t="str">
            <v>101321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 t="str">
            <v>Bidrag - lånnr. 21</v>
          </cell>
        </row>
        <row r="99">
          <cell r="A99" t="str">
            <v>101322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 t="str">
            <v>Bidrag - lånnr. 22</v>
          </cell>
        </row>
        <row r="100">
          <cell r="A100" t="str">
            <v>101323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 t="str">
            <v>Bidrag - lånnr. 23</v>
          </cell>
        </row>
        <row r="101">
          <cell r="A101" t="str">
            <v>101351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 t="str">
            <v>Bidrag - indekslånnr. 1</v>
          </cell>
        </row>
        <row r="102">
          <cell r="A102" t="str">
            <v>101352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 t="str">
            <v>Bidrag - indekslånnr. 2</v>
          </cell>
        </row>
        <row r="103">
          <cell r="A103" t="str">
            <v>101353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 t="str">
            <v>Bidrag - indekslånnr. 3</v>
          </cell>
        </row>
        <row r="104">
          <cell r="A104" t="str">
            <v>101354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 t="str">
            <v>Bidrag - indekslånnr. 4</v>
          </cell>
        </row>
        <row r="105">
          <cell r="A105" t="str">
            <v>101355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 t="str">
            <v>Bidrag - indekslånnr. 5</v>
          </cell>
        </row>
        <row r="106">
          <cell r="A106" t="str">
            <v>101356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 t="str">
            <v>Bidrag - indekslånnr. 6</v>
          </cell>
        </row>
        <row r="107">
          <cell r="A107" t="str">
            <v>101357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 t="str">
            <v>Bidrag - indekslånnr. 7</v>
          </cell>
        </row>
        <row r="108">
          <cell r="A108" t="str">
            <v>101358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 t="str">
            <v>Bidrag - indekslånnr. 8</v>
          </cell>
        </row>
        <row r="109">
          <cell r="A109" t="str">
            <v>101359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 t="str">
            <v>Bidrag - indekslånnr. 9</v>
          </cell>
        </row>
        <row r="110">
          <cell r="A110" t="str">
            <v>101360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 t="str">
            <v>Bidrag - indekslånnr. 10</v>
          </cell>
        </row>
        <row r="111">
          <cell r="A111" t="str">
            <v>101361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 t="str">
            <v>Bidrag - indekslånnr. 11</v>
          </cell>
        </row>
        <row r="112">
          <cell r="A112" t="str">
            <v>101362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 t="str">
            <v>Bidrag - indekslånnr. 12</v>
          </cell>
        </row>
        <row r="113">
          <cell r="A113" t="str">
            <v>101363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 t="str">
            <v>Bidrag - indekslånnr. 13</v>
          </cell>
        </row>
        <row r="114">
          <cell r="A114" t="str">
            <v>101364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Bidrag - indekslånnr. 14</v>
          </cell>
        </row>
        <row r="115">
          <cell r="A115" t="str">
            <v>101365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Bidrag - indekslånnr. 15</v>
          </cell>
        </row>
        <row r="116">
          <cell r="A116" t="str">
            <v>101401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Overskydende beboerbetaling - lån 1</v>
          </cell>
        </row>
        <row r="117">
          <cell r="A117" t="str">
            <v>101402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 t="str">
            <v>Overskydende beboerbetaling - lån 2</v>
          </cell>
        </row>
        <row r="118">
          <cell r="A118" t="str">
            <v>101403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 t="str">
            <v>Overskydende beboerbetaling - lån 3</v>
          </cell>
        </row>
        <row r="119">
          <cell r="A119" t="str">
            <v>101404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Overskydende beboerbetaling - lån 4</v>
          </cell>
        </row>
        <row r="120">
          <cell r="A120" t="str">
            <v>101405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Overskydende beboerbetaling - lån 5</v>
          </cell>
        </row>
        <row r="121">
          <cell r="A121" t="str">
            <v>101406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 t="str">
            <v>Overskydende beboerbetaling - lån 6</v>
          </cell>
        </row>
        <row r="122">
          <cell r="A122" t="str">
            <v>101407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 t="str">
            <v>Overskydende beboerbetaling - lån 7</v>
          </cell>
        </row>
        <row r="123">
          <cell r="A123" t="str">
            <v>101408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 t="str">
            <v>Overskydende beboerbetaling - lån 8</v>
          </cell>
        </row>
        <row r="124">
          <cell r="A124" t="str">
            <v>101409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Overskydende beboerbetaling - lån 9</v>
          </cell>
        </row>
        <row r="125">
          <cell r="A125" t="str">
            <v>101410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 t="str">
            <v>Overskydende beboerbetaling - lån 10</v>
          </cell>
        </row>
        <row r="126">
          <cell r="A126" t="str">
            <v>101450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 t="str">
            <v>Besparelse omprioritering nominallån</v>
          </cell>
        </row>
        <row r="127">
          <cell r="A127" t="str">
            <v>101451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 t="str">
            <v>Besparelse omprioritering indekslån</v>
          </cell>
        </row>
        <row r="128">
          <cell r="A128" t="str">
            <v>102101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 t="str">
            <v>Rentesikring fra staten nominallån 1</v>
          </cell>
        </row>
        <row r="129">
          <cell r="A129" t="str">
            <v>102102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 t="str">
            <v>Rentesikring fra staten nominallån 2</v>
          </cell>
        </row>
        <row r="130">
          <cell r="A130" t="str">
            <v>102103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 t="str">
            <v>Rentesikring fra staten nominallån 3</v>
          </cell>
        </row>
        <row r="131">
          <cell r="A131" t="str">
            <v>102104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 t="str">
            <v>Rentesikring fra staten nominallån 4</v>
          </cell>
        </row>
        <row r="132">
          <cell r="A132" t="str">
            <v>102105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 t="str">
            <v>Rentesikring fra staten nominallån 5</v>
          </cell>
        </row>
        <row r="133">
          <cell r="A133" t="str">
            <v>102106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 t="str">
            <v>Rentesikring fra staten nominallån 6</v>
          </cell>
        </row>
        <row r="134">
          <cell r="A134" t="str">
            <v>102107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 t="str">
            <v>Rentesikring fra staten nominallån 7</v>
          </cell>
        </row>
        <row r="135">
          <cell r="A135" t="str">
            <v>102108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 t="str">
            <v>Rentesikring fra staten nominallån 8</v>
          </cell>
        </row>
        <row r="136">
          <cell r="A136" t="str">
            <v>102109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 t="str">
            <v>Rentesikring fra staten nominallån 9</v>
          </cell>
        </row>
        <row r="137">
          <cell r="A137" t="str">
            <v>102110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 t="str">
            <v>Rentesikring fra staten nominallån 10</v>
          </cell>
        </row>
        <row r="138">
          <cell r="A138" t="str">
            <v>102111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 t="str">
            <v>Rentesikring fra staten nominallån 11</v>
          </cell>
        </row>
        <row r="139">
          <cell r="A139" t="str">
            <v>102112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 t="str">
            <v>Rentesikring fra staten nominallån 12</v>
          </cell>
        </row>
        <row r="140">
          <cell r="A140" t="str">
            <v>102113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 t="str">
            <v>Rentesikring fra staten nominallån 13</v>
          </cell>
        </row>
        <row r="141">
          <cell r="A141" t="str">
            <v>102114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 t="str">
            <v>Rentesikring fra staten nominallån 14</v>
          </cell>
        </row>
        <row r="142">
          <cell r="A142" t="str">
            <v>102115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 t="str">
            <v>Rentesikring fra staten nominallån 15</v>
          </cell>
        </row>
        <row r="143">
          <cell r="A143" t="str">
            <v>102116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 t="str">
            <v>Rentesikring fra staten nominallån 16</v>
          </cell>
        </row>
        <row r="144">
          <cell r="A144" t="str">
            <v>102117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 t="str">
            <v>Rentesikring fra staten nominallån 17</v>
          </cell>
        </row>
        <row r="145">
          <cell r="A145" t="str">
            <v>102118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 t="str">
            <v>Rentesikring fra staten nominallån 18</v>
          </cell>
        </row>
        <row r="146">
          <cell r="A146" t="str">
            <v>102119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 t="str">
            <v>Rentesikring fra staten nominallån 19</v>
          </cell>
        </row>
        <row r="147">
          <cell r="A147" t="str">
            <v>102120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 t="str">
            <v>Rentesikring fra staten nominallån 20</v>
          </cell>
        </row>
        <row r="148">
          <cell r="A148" t="str">
            <v>102121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 t="str">
            <v>Rentesikring fra staten nominallån 21</v>
          </cell>
        </row>
        <row r="149">
          <cell r="A149" t="str">
            <v>102122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 t="str">
            <v>Rentesikring fra staten nominallån 22</v>
          </cell>
        </row>
        <row r="150">
          <cell r="A150" t="str">
            <v>102123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 t="str">
            <v>Rentesikring fra staten nominallån 23</v>
          </cell>
        </row>
        <row r="151">
          <cell r="A151" t="str">
            <v>102201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 t="str">
            <v>Ydelsessikring nominellån 1</v>
          </cell>
        </row>
        <row r="152">
          <cell r="A152" t="str">
            <v>102202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 t="str">
            <v>Ydelsessikring nominallån 2</v>
          </cell>
        </row>
        <row r="153">
          <cell r="A153" t="str">
            <v>102203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 t="str">
            <v>Ydelsessikring nominallån 3</v>
          </cell>
        </row>
        <row r="154">
          <cell r="A154" t="str">
            <v>102204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 t="str">
            <v>Ydelsessikring nominallån 4</v>
          </cell>
        </row>
        <row r="155">
          <cell r="A155" t="str">
            <v>102205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 t="str">
            <v>Ydelsessikring nominallån 5</v>
          </cell>
        </row>
        <row r="156">
          <cell r="A156" t="str">
            <v>102206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 t="str">
            <v>Ydelsessikring nominallån 6</v>
          </cell>
        </row>
        <row r="157">
          <cell r="A157" t="str">
            <v>102207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 t="str">
            <v>Ydelsessikring nominallån 7</v>
          </cell>
        </row>
        <row r="158">
          <cell r="A158" t="str">
            <v>102208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 t="str">
            <v>Ydelsessikring nominallån 8</v>
          </cell>
        </row>
        <row r="159">
          <cell r="A159" t="str">
            <v>102209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 t="str">
            <v>Ydelsessikring nominallån 9</v>
          </cell>
        </row>
        <row r="160">
          <cell r="A160" t="str">
            <v>102210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 t="str">
            <v>Ydelsessikring nominallån 10</v>
          </cell>
        </row>
        <row r="161">
          <cell r="A161" t="str">
            <v>102211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 t="str">
            <v>Ydelsessikring nominallån 11</v>
          </cell>
        </row>
        <row r="162">
          <cell r="A162" t="str">
            <v>102212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 t="str">
            <v>Ydelsessikring nominallån 12</v>
          </cell>
        </row>
        <row r="163">
          <cell r="A163" t="str">
            <v>102213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 t="str">
            <v>Ydelsessikring nominallån 13</v>
          </cell>
        </row>
        <row r="164">
          <cell r="A164" t="str">
            <v>102214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 t="str">
            <v>Ydelsessikring nominallån 14</v>
          </cell>
        </row>
        <row r="165">
          <cell r="A165" t="str">
            <v>102215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 t="str">
            <v>Ydelsessikring nominallån 15</v>
          </cell>
        </row>
        <row r="166">
          <cell r="A166" t="str">
            <v>102216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 t="str">
            <v>Ydelsessikring nominellån 16</v>
          </cell>
        </row>
        <row r="167">
          <cell r="A167" t="str">
            <v>102217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 t="str">
            <v>Ydelsessikring nominallån 17</v>
          </cell>
        </row>
        <row r="168">
          <cell r="A168" t="str">
            <v>102218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 t="str">
            <v>Ydelsessikring nominallån 18</v>
          </cell>
        </row>
        <row r="169">
          <cell r="A169" t="str">
            <v>102219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 t="str">
            <v>Ydelsessikring nominallån 19</v>
          </cell>
        </row>
        <row r="170">
          <cell r="A170" t="str">
            <v>102220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Ydelsessikring nominallån 20</v>
          </cell>
        </row>
        <row r="171">
          <cell r="A171" t="str">
            <v>102221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Ydelssesikring nominallån 21</v>
          </cell>
        </row>
        <row r="172">
          <cell r="A172" t="str">
            <v>102222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 t="str">
            <v>Ydelsessikring nominallån 22</v>
          </cell>
        </row>
        <row r="173">
          <cell r="A173" t="str">
            <v>102223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 t="str">
            <v>Ydelsessikring nominallån 23</v>
          </cell>
        </row>
        <row r="174">
          <cell r="A174" t="str">
            <v>102301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 t="str">
            <v>Ydelsesstøtte nominallån 1</v>
          </cell>
        </row>
        <row r="175">
          <cell r="A175" t="str">
            <v>102302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 t="str">
            <v>Ydelsesstøtte nominallån 2</v>
          </cell>
        </row>
        <row r="176">
          <cell r="A176" t="str">
            <v>102303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Ydelsesstøtte nominallån 3</v>
          </cell>
        </row>
        <row r="177">
          <cell r="A177" t="str">
            <v>102304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 t="str">
            <v>Ydelsesstøtte nominallån 4</v>
          </cell>
        </row>
        <row r="178">
          <cell r="A178" t="str">
            <v>102305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Ydelsesstøtte nominallån 5</v>
          </cell>
        </row>
        <row r="179">
          <cell r="A179" t="str">
            <v>102306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 t="str">
            <v>Ydelsesstøtte nominallån 6</v>
          </cell>
        </row>
        <row r="180">
          <cell r="A180" t="str">
            <v>102307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 t="str">
            <v>Ydelsesstøtte nominallån 7</v>
          </cell>
        </row>
        <row r="181">
          <cell r="A181" t="str">
            <v>102308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 t="str">
            <v>Ydelsesstøtte nominallån 8</v>
          </cell>
        </row>
        <row r="182">
          <cell r="A182" t="str">
            <v>102309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 t="str">
            <v>Ydelsesstøtte nominallån 9</v>
          </cell>
        </row>
        <row r="183">
          <cell r="A183" t="str">
            <v>102310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 t="str">
            <v>Ydelsesstøtte nominallån 10</v>
          </cell>
        </row>
        <row r="184">
          <cell r="A184" t="str">
            <v>102311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 t="str">
            <v>Ydelsesstøtte nominallån 11</v>
          </cell>
        </row>
        <row r="185">
          <cell r="A185" t="str">
            <v>102312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 t="str">
            <v>Ydelsesstøtte nominallån 12</v>
          </cell>
        </row>
        <row r="186">
          <cell r="A186" t="str">
            <v>102313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Ydelsesstøtte nominallån 13</v>
          </cell>
        </row>
        <row r="187">
          <cell r="A187" t="str">
            <v>102314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 t="str">
            <v>Ydelsesstøtte nominallån 14</v>
          </cell>
        </row>
        <row r="188">
          <cell r="A188" t="str">
            <v>102315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 t="str">
            <v>Ydelsesstøtte nominallån 15</v>
          </cell>
        </row>
        <row r="189">
          <cell r="A189" t="str">
            <v>102316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 t="str">
            <v>Ydelsesstøtte nominallån 16</v>
          </cell>
        </row>
        <row r="190">
          <cell r="A190" t="str">
            <v>102317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 t="str">
            <v>Ydelsesstøtte nominallån 17</v>
          </cell>
        </row>
        <row r="191">
          <cell r="A191" t="str">
            <v>102318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Ydelsesstøtte nominallån 18</v>
          </cell>
        </row>
        <row r="192">
          <cell r="A192" t="str">
            <v>102319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Ydelsesstøtte nominallån 19</v>
          </cell>
        </row>
        <row r="193">
          <cell r="A193" t="str">
            <v>102320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 t="str">
            <v>Ydelsesstøtte nominallån 20</v>
          </cell>
        </row>
        <row r="194">
          <cell r="A194" t="str">
            <v>102321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Ydelsesstøtte nominallån 21</v>
          </cell>
        </row>
        <row r="195">
          <cell r="A195" t="str">
            <v>102322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 t="str">
            <v>Ydelsesstøtte nominallån 22</v>
          </cell>
        </row>
        <row r="196">
          <cell r="A196" t="str">
            <v>102323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Ydelsesstøtte nominallån 23</v>
          </cell>
        </row>
        <row r="197">
          <cell r="A197" t="str">
            <v>102351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 t="str">
            <v>Ydelsesstøtte indekslån 1</v>
          </cell>
        </row>
        <row r="198">
          <cell r="A198" t="str">
            <v>102352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 t="str">
            <v>Ydelsesstøtte indekslån 2</v>
          </cell>
        </row>
        <row r="199">
          <cell r="A199" t="str">
            <v>102353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 t="str">
            <v>Ydelsesstøtte indekslån 3</v>
          </cell>
        </row>
        <row r="200">
          <cell r="A200" t="str">
            <v>102354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 t="str">
            <v>Ydelsesstøtte indekslån 4</v>
          </cell>
        </row>
        <row r="201">
          <cell r="A201" t="str">
            <v>102355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 t="str">
            <v>Ydelsesstøtte indekslån 5</v>
          </cell>
        </row>
        <row r="202">
          <cell r="A202" t="str">
            <v>102356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 t="str">
            <v>Ydelsesstøtte indekslån 6</v>
          </cell>
        </row>
        <row r="203">
          <cell r="A203" t="str">
            <v>102357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 t="str">
            <v>Ydelsesstøtte indekslån 7</v>
          </cell>
        </row>
        <row r="204">
          <cell r="A204" t="str">
            <v>102358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 t="str">
            <v>Ydelsesstøtte indekslån 8</v>
          </cell>
        </row>
        <row r="205">
          <cell r="A205" t="str">
            <v>102359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 t="str">
            <v>Ydelsesstøtte indekslån 9</v>
          </cell>
        </row>
        <row r="206">
          <cell r="A206" t="str">
            <v>102360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 t="str">
            <v>Ydelsesstøtte indekslån 10</v>
          </cell>
        </row>
        <row r="207">
          <cell r="A207" t="str">
            <v>102361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 t="str">
            <v>Ydelsesstøtte indekslån 11</v>
          </cell>
        </row>
        <row r="208">
          <cell r="A208" t="str">
            <v>102362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 t="str">
            <v>Ydelsesstøtte indekslån 12</v>
          </cell>
        </row>
        <row r="209">
          <cell r="A209" t="str">
            <v>102363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 t="str">
            <v>Ydelsesstøtte indekslån 13</v>
          </cell>
        </row>
        <row r="210">
          <cell r="A210" t="str">
            <v>102364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 t="str">
            <v>Ydelsesstøtte indekslån 14</v>
          </cell>
        </row>
        <row r="211">
          <cell r="A211" t="str">
            <v>102365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 t="str">
            <v>Ydelsesstøtte indekslån 15</v>
          </cell>
        </row>
        <row r="212">
          <cell r="A212" t="str">
            <v>103001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 t="str">
            <v>KF.overskud anv. nedskr. prio.gæld</v>
          </cell>
        </row>
        <row r="213">
          <cell r="A213" t="str">
            <v>104151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 t="str">
            <v>Afdragsbidrag indekslån 1</v>
          </cell>
        </row>
        <row r="214">
          <cell r="A214" t="str">
            <v>104152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 t="str">
            <v>Afdragsbidrag indekslån 2</v>
          </cell>
        </row>
        <row r="215">
          <cell r="A215" t="str">
            <v>104153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 t="str">
            <v>Afdragsbidrag indekslån 3</v>
          </cell>
        </row>
        <row r="216">
          <cell r="A216" t="str">
            <v>104154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 t="str">
            <v>Afdragsbidrag indekslån 4</v>
          </cell>
        </row>
        <row r="217">
          <cell r="A217" t="str">
            <v>104155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 t="str">
            <v>Afdragsbidrag indekslån 5</v>
          </cell>
        </row>
        <row r="218">
          <cell r="A218" t="str">
            <v>104156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 t="str">
            <v>Afdragsbidrag indekslån 6</v>
          </cell>
        </row>
        <row r="219">
          <cell r="A219" t="str">
            <v>104157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 t="str">
            <v>Afdragsbidrag indekslån 7</v>
          </cell>
        </row>
        <row r="220">
          <cell r="A220" t="str">
            <v>104158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 t="str">
            <v>Afdragsbidrag indekslån 8</v>
          </cell>
        </row>
        <row r="221">
          <cell r="A221" t="str">
            <v>104159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 t="str">
            <v>Afdragsbidrag indekslån 9</v>
          </cell>
        </row>
        <row r="222">
          <cell r="A222" t="str">
            <v>104160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 t="str">
            <v>Afdragsbidrag indekslån 10</v>
          </cell>
        </row>
        <row r="223">
          <cell r="A223" t="str">
            <v>104161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 t="str">
            <v>Afdragsbidrag indekslån 11</v>
          </cell>
        </row>
        <row r="224">
          <cell r="A224" t="str">
            <v>104162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 t="str">
            <v>Afdragsbidrag indekslån 12</v>
          </cell>
        </row>
        <row r="225">
          <cell r="A225" t="str">
            <v>104163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 t="str">
            <v>Afdragsbidrag indekslån 13</v>
          </cell>
        </row>
        <row r="226">
          <cell r="A226" t="str">
            <v>104164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 t="str">
            <v>Afdragsbidrag indekslån 14</v>
          </cell>
        </row>
        <row r="227">
          <cell r="A227" t="str">
            <v>104165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 t="str">
            <v>Afdragsbidrag indekslån 15</v>
          </cell>
        </row>
        <row r="228">
          <cell r="A228" t="str">
            <v>104251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 t="str">
            <v>Rentebidrag indekslån 1</v>
          </cell>
        </row>
        <row r="229">
          <cell r="A229" t="str">
            <v>104252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 t="str">
            <v>Rentebidrag indekslån 2</v>
          </cell>
        </row>
        <row r="230">
          <cell r="A230" t="str">
            <v>104253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 t="str">
            <v>Rentebidrag indekslån 3</v>
          </cell>
        </row>
        <row r="231">
          <cell r="A231" t="str">
            <v>104254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 t="str">
            <v>Rentebidrag indekslån 4</v>
          </cell>
        </row>
        <row r="232">
          <cell r="A232" t="str">
            <v>104255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 t="str">
            <v>Rentebidrag indekslån 5</v>
          </cell>
        </row>
        <row r="233">
          <cell r="A233" t="str">
            <v>104256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 t="str">
            <v>Rentebidrag indekslån 6</v>
          </cell>
        </row>
        <row r="234">
          <cell r="A234" t="str">
            <v>104257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 t="str">
            <v>Rentebidrag indekslån 7</v>
          </cell>
        </row>
        <row r="235">
          <cell r="A235" t="str">
            <v>104258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 t="str">
            <v>Rentebidrag indekslån 8</v>
          </cell>
        </row>
        <row r="236">
          <cell r="A236" t="str">
            <v>104259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 t="str">
            <v>Rentebidrag indekslån 9</v>
          </cell>
        </row>
        <row r="237">
          <cell r="A237" t="str">
            <v>104260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 t="str">
            <v>Rentebidrag indekslån 10</v>
          </cell>
        </row>
        <row r="238">
          <cell r="A238" t="str">
            <v>104261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 t="str">
            <v>Rentebidrag indekslån 11</v>
          </cell>
        </row>
        <row r="239">
          <cell r="A239" t="str">
            <v>104262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 t="str">
            <v>Rentebidrag indekslån 12</v>
          </cell>
        </row>
        <row r="240">
          <cell r="A240" t="str">
            <v>104263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 t="str">
            <v>Rentebidrag indekslån 13</v>
          </cell>
        </row>
        <row r="241">
          <cell r="A241" t="str">
            <v>104264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 t="str">
            <v>Rentebidrag indekslån 14</v>
          </cell>
        </row>
        <row r="242">
          <cell r="A242" t="str">
            <v>104265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 t="str">
            <v>Rentebidrag indekslån 15</v>
          </cell>
        </row>
        <row r="243">
          <cell r="A243" t="str">
            <v>104351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 t="str">
            <v>Ydelsesstøtte - indekslån 1</v>
          </cell>
        </row>
        <row r="244">
          <cell r="A244" t="str">
            <v>104352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 t="str">
            <v>Ydelsesstøtte - indekslån 2</v>
          </cell>
        </row>
        <row r="245">
          <cell r="A245" t="str">
            <v>104353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 t="str">
            <v>Ydelsesstøtte - indekslån 3</v>
          </cell>
        </row>
        <row r="246">
          <cell r="A246" t="str">
            <v>104354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 t="str">
            <v>Ydelsesstøtte - indekslån 4</v>
          </cell>
        </row>
        <row r="247">
          <cell r="A247" t="str">
            <v>104355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 t="str">
            <v>Ydelsesstøtte - indekslån 5</v>
          </cell>
        </row>
        <row r="248">
          <cell r="A248" t="str">
            <v>104356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 t="str">
            <v>Ydelsesstøtte - indekslån 6</v>
          </cell>
        </row>
        <row r="249">
          <cell r="A249" t="str">
            <v>104357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 t="str">
            <v>Ydelsesstøtte - indekslån 7</v>
          </cell>
        </row>
        <row r="250">
          <cell r="A250" t="str">
            <v>104358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 t="str">
            <v>Ydelsesstøtte - indekslån 8</v>
          </cell>
        </row>
        <row r="251">
          <cell r="A251" t="str">
            <v>104359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 t="str">
            <v>Ydelsesstøtte - indekslån 9</v>
          </cell>
        </row>
        <row r="252">
          <cell r="A252" t="str">
            <v>104360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 t="str">
            <v>Ydelsesstøtte - indekslån 10</v>
          </cell>
        </row>
        <row r="253">
          <cell r="A253" t="str">
            <v>104361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 t="str">
            <v>Ydelsesstøtte - indekslån 11</v>
          </cell>
        </row>
        <row r="254">
          <cell r="A254" t="str">
            <v>104362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 t="str">
            <v>Ydelsesstøtte - indekslån 12</v>
          </cell>
        </row>
        <row r="255">
          <cell r="A255" t="str">
            <v>104363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 t="str">
            <v>Ydelsesstøtte - indeklån 13</v>
          </cell>
        </row>
        <row r="256">
          <cell r="A256" t="str">
            <v>104364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 t="str">
            <v>Ydelsesstøtte - indekslån 14</v>
          </cell>
        </row>
        <row r="257">
          <cell r="A257" t="str">
            <v>104365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 t="str">
            <v>Ydelsesstøtte - indeklsån 15</v>
          </cell>
        </row>
        <row r="258">
          <cell r="A258" t="str">
            <v>104401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 t="str">
            <v>Ungdomsboligbidrag</v>
          </cell>
        </row>
        <row r="259">
          <cell r="A259" t="str">
            <v>105101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 t="str">
            <v>Ydelser afviklede nominallån - egen del</v>
          </cell>
        </row>
        <row r="260">
          <cell r="A260" t="str">
            <v>105102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 t="str">
            <v>Ydelser afviklede nominallån - LBF</v>
          </cell>
        </row>
        <row r="261">
          <cell r="A261" t="str">
            <v>105103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 t="str">
            <v>Mindreyde. omprio. nominallån - egen del</v>
          </cell>
        </row>
        <row r="262">
          <cell r="A262" t="str">
            <v>105104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 t="str">
            <v>Mindreyde. omprio. nominallån - LBF</v>
          </cell>
        </row>
        <row r="263">
          <cell r="A263" t="str">
            <v>105151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 t="str">
            <v>Ydelse afviklede indekslån - egen del</v>
          </cell>
        </row>
        <row r="264">
          <cell r="A264" t="str">
            <v>105152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 t="str">
            <v>Ydelse afviklede indekslån - LBF</v>
          </cell>
        </row>
        <row r="265">
          <cell r="A265" t="str">
            <v>105153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 t="str">
            <v>Mindreyde. omprio. indekslån - egen del</v>
          </cell>
        </row>
        <row r="266">
          <cell r="A266" t="str">
            <v>105154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 t="str">
            <v>Mindreyde. omprio. indekslån - LBF</v>
          </cell>
        </row>
        <row r="267">
          <cell r="A267" t="str">
            <v>105201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 t="str">
            <v>Ydelser afviklede nominallån - LBF</v>
          </cell>
        </row>
        <row r="268">
          <cell r="A268" t="str">
            <v>105251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 t="str">
            <v>Ydelse afviklede indekslån - LBF</v>
          </cell>
        </row>
        <row r="269">
          <cell r="A269" t="str">
            <v>105301</v>
          </cell>
          <cell r="B269">
            <v>0</v>
          </cell>
          <cell r="C269">
            <v>0</v>
          </cell>
          <cell r="D269">
            <v>32613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 t="str">
            <v>Andel til nybyggerifond</v>
          </cell>
        </row>
        <row r="270">
          <cell r="A270" t="str">
            <v>106000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 t="str">
            <v>Ejendomsskatter</v>
          </cell>
        </row>
        <row r="271">
          <cell r="A271" t="str">
            <v>106001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 t="str">
            <v>Grundleje</v>
          </cell>
        </row>
        <row r="272">
          <cell r="A272" t="str">
            <v>106002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 t="str">
            <v>Fritagelse for grundskyld - ungdomsbolig</v>
          </cell>
        </row>
        <row r="273">
          <cell r="A273" t="str">
            <v>107000</v>
          </cell>
          <cell r="B273">
            <v>0</v>
          </cell>
          <cell r="C273">
            <v>16650</v>
          </cell>
          <cell r="D273">
            <v>18073</v>
          </cell>
          <cell r="E273">
            <v>0</v>
          </cell>
          <cell r="F273">
            <v>0</v>
          </cell>
          <cell r="G273">
            <v>15061</v>
          </cell>
          <cell r="H273">
            <v>0</v>
          </cell>
          <cell r="I273">
            <v>0</v>
          </cell>
          <cell r="J273">
            <v>17451</v>
          </cell>
          <cell r="K273">
            <v>20140</v>
          </cell>
          <cell r="L273">
            <v>23386.2</v>
          </cell>
          <cell r="M273">
            <v>25121.74</v>
          </cell>
          <cell r="N273">
            <v>18088.169999999998</v>
          </cell>
          <cell r="O273">
            <v>19697.12</v>
          </cell>
          <cell r="P273" t="str">
            <v>Vandafgift</v>
          </cell>
        </row>
        <row r="274">
          <cell r="A274" t="str">
            <v>107001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 t="str">
            <v>Fast afgift</v>
          </cell>
        </row>
        <row r="275">
          <cell r="A275" t="str">
            <v>107002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 t="str">
            <v>Variable vandudgifter</v>
          </cell>
        </row>
        <row r="276">
          <cell r="A276" t="str">
            <v>107003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 t="str">
            <v>Genbrugsvand</v>
          </cell>
        </row>
        <row r="277">
          <cell r="A277" t="str">
            <v>108000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 t="str">
            <v>Kloakbidrag, vejafgift mv.</v>
          </cell>
        </row>
        <row r="278">
          <cell r="A278" t="str">
            <v>108001</v>
          </cell>
          <cell r="B278">
            <v>0</v>
          </cell>
          <cell r="C278">
            <v>147</v>
          </cell>
          <cell r="D278">
            <v>150</v>
          </cell>
          <cell r="E278">
            <v>0</v>
          </cell>
          <cell r="F278">
            <v>0</v>
          </cell>
          <cell r="G278">
            <v>121</v>
          </cell>
          <cell r="H278">
            <v>0</v>
          </cell>
          <cell r="I278">
            <v>0</v>
          </cell>
          <cell r="J278">
            <v>123</v>
          </cell>
          <cell r="K278">
            <v>123</v>
          </cell>
          <cell r="L278">
            <v>268</v>
          </cell>
          <cell r="M278">
            <v>107.95</v>
          </cell>
          <cell r="N278">
            <v>120.6</v>
          </cell>
          <cell r="O278">
            <v>107.95</v>
          </cell>
          <cell r="P278" t="str">
            <v>Rottebekæmpelsesgebyr</v>
          </cell>
        </row>
        <row r="279">
          <cell r="A279" t="str">
            <v>109000</v>
          </cell>
          <cell r="B279">
            <v>0</v>
          </cell>
          <cell r="C279">
            <v>23635</v>
          </cell>
          <cell r="D279">
            <v>24108</v>
          </cell>
          <cell r="E279">
            <v>0</v>
          </cell>
          <cell r="F279">
            <v>0</v>
          </cell>
          <cell r="G279">
            <v>23560</v>
          </cell>
          <cell r="H279">
            <v>0</v>
          </cell>
          <cell r="I279">
            <v>0</v>
          </cell>
          <cell r="J279">
            <v>24031</v>
          </cell>
          <cell r="K279">
            <v>22695</v>
          </cell>
          <cell r="L279">
            <v>35377.5</v>
          </cell>
          <cell r="M279">
            <v>20087.5</v>
          </cell>
          <cell r="N279">
            <v>22250</v>
          </cell>
          <cell r="O279">
            <v>20087.5</v>
          </cell>
          <cell r="P279" t="str">
            <v>Renovation (Offentlig)</v>
          </cell>
        </row>
        <row r="280">
          <cell r="A280" t="str">
            <v>109001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 t="str">
            <v>Renovation (Containere)</v>
          </cell>
        </row>
        <row r="281">
          <cell r="A281" t="str">
            <v>109002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 t="str">
            <v>Affaldsgebyr</v>
          </cell>
        </row>
        <row r="282">
          <cell r="A282" t="str">
            <v>109003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 t="str">
            <v>Forbrændingsafgift</v>
          </cell>
        </row>
        <row r="283">
          <cell r="A283" t="str">
            <v>109004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 t="str">
            <v>Renovation, løn ejd. funktionær</v>
          </cell>
        </row>
        <row r="284">
          <cell r="A284" t="str">
            <v>109005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 t="str">
            <v>Renovation, løn ejd. funktionær omp.</v>
          </cell>
        </row>
        <row r="285">
          <cell r="A285" t="str">
            <v>109006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 t="str">
            <v>Mobilsug - lån</v>
          </cell>
        </row>
        <row r="286">
          <cell r="A286" t="str">
            <v>109007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 t="str">
            <v>Kommunal gaderenholdelse</v>
          </cell>
        </row>
        <row r="287">
          <cell r="A287" t="str">
            <v>109100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 t="str">
            <v>Renovation, Løn ejd. funktionær</v>
          </cell>
        </row>
        <row r="288">
          <cell r="A288" t="str">
            <v>109101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 t="str">
            <v>Renovation , Pension ejd. funktionær</v>
          </cell>
        </row>
        <row r="289">
          <cell r="A289" t="str">
            <v>109102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 t="str">
            <v>Renovation, Ferieafregning ejd. fkt.</v>
          </cell>
        </row>
        <row r="290">
          <cell r="A290" t="str">
            <v>109103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 t="str">
            <v>Renovation, ompostering løn</v>
          </cell>
        </row>
        <row r="291">
          <cell r="A291" t="str">
            <v>110000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 t="str">
            <v>Brandforsikring</v>
          </cell>
        </row>
        <row r="292">
          <cell r="A292" t="str">
            <v>110200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 t="str">
            <v>Lovpligtig arbejdsskade</v>
          </cell>
        </row>
        <row r="293">
          <cell r="A293" t="str">
            <v>110300</v>
          </cell>
          <cell r="B293">
            <v>0</v>
          </cell>
          <cell r="C293">
            <v>6207</v>
          </cell>
          <cell r="D293">
            <v>6455</v>
          </cell>
          <cell r="E293">
            <v>0</v>
          </cell>
          <cell r="F293">
            <v>0</v>
          </cell>
          <cell r="G293">
            <v>6101</v>
          </cell>
          <cell r="H293">
            <v>0</v>
          </cell>
          <cell r="I293">
            <v>0</v>
          </cell>
          <cell r="J293">
            <v>6315</v>
          </cell>
          <cell r="K293">
            <v>5779</v>
          </cell>
          <cell r="L293">
            <v>12307.89</v>
          </cell>
          <cell r="M293">
            <v>4144.3599999999997</v>
          </cell>
          <cell r="N293">
            <v>5568.73</v>
          </cell>
          <cell r="O293">
            <v>5645.37</v>
          </cell>
          <cell r="P293" t="str">
            <v>Husejerforsikring</v>
          </cell>
        </row>
        <row r="294">
          <cell r="A294" t="str">
            <v>110400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3.44</v>
          </cell>
          <cell r="N294">
            <v>0</v>
          </cell>
          <cell r="O294">
            <v>0</v>
          </cell>
          <cell r="P294" t="str">
            <v>Erhvervsforsikring</v>
          </cell>
        </row>
        <row r="295">
          <cell r="A295" t="str">
            <v>110700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 t="str">
            <v>Motorforsikring</v>
          </cell>
        </row>
        <row r="296">
          <cell r="A296" t="str">
            <v>110701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 t="str">
            <v>Falck abonnement</v>
          </cell>
        </row>
        <row r="297">
          <cell r="A297" t="str">
            <v>110702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 t="str">
            <v>Forsikring kassebil</v>
          </cell>
        </row>
        <row r="298">
          <cell r="A298" t="str">
            <v>110800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 t="str">
            <v>Securitas</v>
          </cell>
        </row>
        <row r="299">
          <cell r="A299" t="str">
            <v>110900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 t="str">
            <v>Glasforsikring</v>
          </cell>
        </row>
        <row r="300">
          <cell r="A300" t="str">
            <v>110950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 t="str">
            <v>Diverse forsikring</v>
          </cell>
        </row>
        <row r="301">
          <cell r="A301" t="str">
            <v>110951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 t="str">
            <v>Kollektiv ulykkesforsikring - beboere</v>
          </cell>
        </row>
        <row r="302">
          <cell r="A302" t="str">
            <v>111100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 t="str">
            <v>Varme fælles arealer</v>
          </cell>
        </row>
        <row r="303">
          <cell r="A303" t="str">
            <v>111101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 t="str">
            <v>Belastningsafgift fjernvarme</v>
          </cell>
        </row>
        <row r="304">
          <cell r="A304" t="str">
            <v>111102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 t="str">
            <v>El</v>
          </cell>
        </row>
        <row r="305">
          <cell r="A305" t="str">
            <v>111103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535.91999999999996</v>
          </cell>
          <cell r="N305">
            <v>35.51</v>
          </cell>
          <cell r="O305">
            <v>0</v>
          </cell>
          <cell r="P305" t="str">
            <v>El - tomgang</v>
          </cell>
        </row>
        <row r="306">
          <cell r="A306" t="str">
            <v>111104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 t="str">
            <v>A conto el</v>
          </cell>
        </row>
        <row r="307">
          <cell r="A307" t="str">
            <v>111105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 t="str">
            <v>Gas</v>
          </cell>
        </row>
        <row r="308">
          <cell r="A308" t="str">
            <v>111106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 t="str">
            <v>Gas - tomgang</v>
          </cell>
        </row>
        <row r="309">
          <cell r="A309" t="str">
            <v>111107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 t="str">
            <v>Aconto Gas</v>
          </cell>
        </row>
        <row r="310">
          <cell r="A310" t="str">
            <v>111200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 t="str">
            <v>Varme ungdomsboliger</v>
          </cell>
        </row>
        <row r="311">
          <cell r="A311" t="str">
            <v>111201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 t="str">
            <v>El ungdomsboliger</v>
          </cell>
        </row>
        <row r="312">
          <cell r="A312" t="str">
            <v>111202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 t="str">
            <v>El - tomgang ungdomsboliger</v>
          </cell>
        </row>
        <row r="313">
          <cell r="A313" t="str">
            <v>111203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 t="str">
            <v>A conto el ungdomsboliger</v>
          </cell>
        </row>
        <row r="314">
          <cell r="A314" t="str">
            <v>111204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 t="str">
            <v>Gas ungdomsboliger</v>
          </cell>
        </row>
        <row r="315">
          <cell r="A315" t="str">
            <v>111205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 t="str">
            <v>Gas - tomgang ungdomsboliger</v>
          </cell>
        </row>
        <row r="316">
          <cell r="A316" t="str">
            <v>111300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 t="str">
            <v>Målerpasning - varme</v>
          </cell>
        </row>
        <row r="317">
          <cell r="A317" t="str">
            <v>111301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 t="str">
            <v>Målerpasning - vand</v>
          </cell>
        </row>
        <row r="318">
          <cell r="A318" t="str">
            <v>111303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 t="str">
            <v>Målerpasning - el</v>
          </cell>
        </row>
        <row r="319">
          <cell r="A319" t="str">
            <v>111304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 t="str">
            <v>Fremmede måleraflæsning</v>
          </cell>
        </row>
        <row r="320">
          <cell r="A320" t="str">
            <v>111310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 t="str">
            <v>Energimærkning</v>
          </cell>
        </row>
        <row r="321">
          <cell r="A321" t="str">
            <v>112100</v>
          </cell>
          <cell r="B321">
            <v>0</v>
          </cell>
          <cell r="C321">
            <v>0</v>
          </cell>
          <cell r="D321">
            <v>39480</v>
          </cell>
          <cell r="E321">
            <v>0</v>
          </cell>
          <cell r="F321">
            <v>0</v>
          </cell>
          <cell r="G321">
            <v>38700</v>
          </cell>
          <cell r="H321">
            <v>0</v>
          </cell>
          <cell r="I321">
            <v>0</v>
          </cell>
          <cell r="J321">
            <v>39480</v>
          </cell>
          <cell r="K321">
            <v>38700</v>
          </cell>
          <cell r="L321">
            <v>38700</v>
          </cell>
          <cell r="M321">
            <v>37250</v>
          </cell>
          <cell r="N321">
            <v>37940</v>
          </cell>
          <cell r="O321">
            <v>37200</v>
          </cell>
          <cell r="P321" t="str">
            <v>Administrationsbidrag, boliger</v>
          </cell>
        </row>
        <row r="322">
          <cell r="A322" t="str">
            <v>112101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 t="str">
            <v>Adm. bidrag plejehjem</v>
          </cell>
        </row>
        <row r="323">
          <cell r="A323" t="str">
            <v>112102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 t="str">
            <v>Administrationsbidrag, serviceareal</v>
          </cell>
        </row>
        <row r="324">
          <cell r="A324" t="str">
            <v>112105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 t="str">
            <v>Administrationsbidrag varmeregnskab</v>
          </cell>
        </row>
        <row r="325">
          <cell r="A325" t="str">
            <v>112106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 t="str">
            <v>Administrationsbidrag vaskeriregnskab</v>
          </cell>
        </row>
        <row r="326">
          <cell r="A326" t="str">
            <v>112107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 t="str">
            <v>Administrationsbidrag vandregnskab</v>
          </cell>
        </row>
        <row r="327">
          <cell r="A327" t="str">
            <v>112108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 t="str">
            <v>Administrationsbidrag elregnskab</v>
          </cell>
        </row>
        <row r="328">
          <cell r="A328" t="str">
            <v>112110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 t="str">
            <v>Administrationsbidrag aktiv suppleanter</v>
          </cell>
        </row>
        <row r="329">
          <cell r="A329" t="str">
            <v>112111</v>
          </cell>
          <cell r="B329">
            <v>0</v>
          </cell>
          <cell r="C329">
            <v>0</v>
          </cell>
          <cell r="D329">
            <v>410</v>
          </cell>
          <cell r="E329">
            <v>0</v>
          </cell>
          <cell r="F329">
            <v>0</v>
          </cell>
          <cell r="G329">
            <v>367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366.67</v>
          </cell>
          <cell r="M329">
            <v>0</v>
          </cell>
          <cell r="N329">
            <v>0</v>
          </cell>
          <cell r="O329">
            <v>0</v>
          </cell>
          <cell r="P329" t="str">
            <v>Administrationsbidrag Isyn</v>
          </cell>
        </row>
        <row r="330">
          <cell r="A330" t="str">
            <v>112115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 t="str">
            <v>Adm. bidrag varmeregnskab ekstern</v>
          </cell>
        </row>
        <row r="331">
          <cell r="A331" t="str">
            <v>112117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 t="str">
            <v>Adm. bidrag vandregnskab ekstern</v>
          </cell>
        </row>
        <row r="332">
          <cell r="A332" t="str">
            <v>112120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 t="str">
            <v>Adm. bidrag studiekontrol</v>
          </cell>
        </row>
        <row r="333">
          <cell r="A333" t="str">
            <v>112125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 t="str">
            <v>Adm. bidrag ekstra huslejevarsling</v>
          </cell>
        </row>
        <row r="334">
          <cell r="A334" t="str">
            <v>112130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 t="str">
            <v>Gebyr ulovlig fremleje</v>
          </cell>
        </row>
        <row r="335">
          <cell r="A335" t="str">
            <v>112150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 t="str">
            <v>Administrationsbidrag sideakt.</v>
          </cell>
        </row>
        <row r="336">
          <cell r="A336" t="str">
            <v>112151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 t="str">
            <v>Administrationsbidrag, eksterne</v>
          </cell>
        </row>
        <row r="337">
          <cell r="A337" t="str">
            <v>112200</v>
          </cell>
          <cell r="B337">
            <v>0</v>
          </cell>
          <cell r="C337">
            <v>0</v>
          </cell>
          <cell r="D337">
            <v>5590</v>
          </cell>
          <cell r="E337">
            <v>0</v>
          </cell>
          <cell r="F337">
            <v>0</v>
          </cell>
          <cell r="G337">
            <v>5490</v>
          </cell>
          <cell r="H337">
            <v>0</v>
          </cell>
          <cell r="I337">
            <v>0</v>
          </cell>
          <cell r="J337">
            <v>5600</v>
          </cell>
          <cell r="K337">
            <v>5550</v>
          </cell>
          <cell r="L337">
            <v>5490</v>
          </cell>
          <cell r="M337">
            <v>0</v>
          </cell>
          <cell r="N337">
            <v>2310</v>
          </cell>
          <cell r="O337">
            <v>0</v>
          </cell>
          <cell r="P337" t="str">
            <v>Dispositionsfondsbidrag</v>
          </cell>
        </row>
        <row r="338">
          <cell r="A338" t="str">
            <v>112900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 t="str">
            <v>Refusion adm.bidrag fra ejerforeninger</v>
          </cell>
        </row>
        <row r="339">
          <cell r="A339" t="str">
            <v>113100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 t="str">
            <v>A-indskud</v>
          </cell>
        </row>
        <row r="340">
          <cell r="A340" t="str">
            <v>113200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 t="str">
            <v>G-indskud</v>
          </cell>
        </row>
        <row r="341">
          <cell r="A341" t="str">
            <v>114100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1256.47</v>
          </cell>
          <cell r="N341">
            <v>0</v>
          </cell>
          <cell r="O341">
            <v>0</v>
          </cell>
          <cell r="P341" t="str">
            <v>Løn, ejendomsfunktionærer</v>
          </cell>
        </row>
        <row r="342">
          <cell r="A342" t="str">
            <v>114101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5.46</v>
          </cell>
          <cell r="N342">
            <v>0</v>
          </cell>
          <cell r="O342">
            <v>0</v>
          </cell>
          <cell r="P342" t="str">
            <v>Ekstraarbejde</v>
          </cell>
        </row>
        <row r="343">
          <cell r="A343" t="str">
            <v>114102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 t="str">
            <v>Løn rydning/rengøring flyttelejlighed</v>
          </cell>
        </row>
        <row r="344">
          <cell r="A344" t="str">
            <v>114103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 t="str">
            <v>Afløsning</v>
          </cell>
        </row>
        <row r="345">
          <cell r="A345" t="str">
            <v>114104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 t="str">
            <v>Dobbeltløn v. afskedigelse mv.</v>
          </cell>
        </row>
        <row r="346">
          <cell r="A346" t="str">
            <v>114105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 t="str">
            <v>Tillidsmandstimer</v>
          </cell>
        </row>
        <row r="347">
          <cell r="A347" t="str">
            <v>114106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8.9700000000000006</v>
          </cell>
          <cell r="N347">
            <v>0</v>
          </cell>
          <cell r="O347">
            <v>0</v>
          </cell>
          <cell r="P347" t="str">
            <v>Telefontilskud</v>
          </cell>
        </row>
        <row r="348">
          <cell r="A348" t="str">
            <v>114107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 t="str">
            <v>Kurser, diæter m.v.</v>
          </cell>
        </row>
        <row r="349">
          <cell r="A349" t="str">
            <v>114108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11.19</v>
          </cell>
          <cell r="N349">
            <v>0</v>
          </cell>
          <cell r="O349">
            <v>0</v>
          </cell>
          <cell r="P349" t="str">
            <v>Kørselsgodtgørelse (km-penge)</v>
          </cell>
        </row>
        <row r="350">
          <cell r="A350" t="str">
            <v>114109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6</v>
          </cell>
          <cell r="N350">
            <v>0</v>
          </cell>
          <cell r="O350">
            <v>0</v>
          </cell>
          <cell r="P350" t="str">
            <v>ATP m.v.</v>
          </cell>
        </row>
        <row r="351">
          <cell r="A351" t="str">
            <v>114110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165.21</v>
          </cell>
          <cell r="N351">
            <v>0</v>
          </cell>
          <cell r="O351">
            <v>0</v>
          </cell>
          <cell r="P351" t="str">
            <v>Pensionsbidrag</v>
          </cell>
        </row>
        <row r="352">
          <cell r="A352" t="str">
            <v>114111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9.9600000000000009</v>
          </cell>
          <cell r="N352">
            <v>0</v>
          </cell>
          <cell r="O352">
            <v>0</v>
          </cell>
          <cell r="P352" t="str">
            <v>Sociale ydelser</v>
          </cell>
        </row>
        <row r="353">
          <cell r="A353" t="str">
            <v>114112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 t="str">
            <v>Sociale ydelser - lønkørsel</v>
          </cell>
        </row>
        <row r="354">
          <cell r="A354" t="str">
            <v>114113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 t="str">
            <v>Lønudgifter til sygeafløsere</v>
          </cell>
        </row>
        <row r="355">
          <cell r="A355" t="str">
            <v>114114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 t="str">
            <v>Lønudgifter gr. 2</v>
          </cell>
        </row>
        <row r="356">
          <cell r="A356" t="str">
            <v>114115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 t="str">
            <v>Lønudgifter afløsning u. kursus</v>
          </cell>
        </row>
        <row r="357">
          <cell r="A357" t="str">
            <v>114116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 t="str">
            <v>Afløser fordelingskonto</v>
          </cell>
        </row>
        <row r="358">
          <cell r="A358" t="str">
            <v>114117</v>
          </cell>
          <cell r="B358">
            <v>0</v>
          </cell>
          <cell r="C358">
            <v>0</v>
          </cell>
          <cell r="D358">
            <v>6000</v>
          </cell>
          <cell r="E358">
            <v>0</v>
          </cell>
          <cell r="F358">
            <v>0</v>
          </cell>
          <cell r="G358">
            <v>4936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4936.01</v>
          </cell>
          <cell r="M358">
            <v>1800</v>
          </cell>
          <cell r="N358">
            <v>0</v>
          </cell>
          <cell r="O358">
            <v>3000</v>
          </cell>
          <cell r="P358" t="str">
            <v>Ompostering</v>
          </cell>
        </row>
        <row r="359">
          <cell r="A359" t="str">
            <v>114118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 t="str">
            <v>Løn ejendomsfunkt./andre omp.</v>
          </cell>
        </row>
        <row r="360">
          <cell r="A360" t="str">
            <v>114119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 t="str">
            <v>Telefontilskud ejendomsfunkt., omp.</v>
          </cell>
        </row>
        <row r="361">
          <cell r="A361" t="str">
            <v>114120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 t="str">
            <v>Dagpengerefusion ejd. funkt.</v>
          </cell>
        </row>
        <row r="362">
          <cell r="A362" t="str">
            <v>114121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 t="str">
            <v>Dagpengerefusion rengøring</v>
          </cell>
        </row>
        <row r="363">
          <cell r="A363" t="str">
            <v>114122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-1.3</v>
          </cell>
          <cell r="N363">
            <v>0</v>
          </cell>
          <cell r="O363">
            <v>0</v>
          </cell>
          <cell r="P363" t="str">
            <v>Refusion uddannelse</v>
          </cell>
        </row>
        <row r="364">
          <cell r="A364" t="str">
            <v>114123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 t="str">
            <v>Refusion løntilskud</v>
          </cell>
        </row>
        <row r="365">
          <cell r="A365" t="str">
            <v>114124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 t="str">
            <v>Dagpengeref.ejd.funk. m. afløser</v>
          </cell>
        </row>
        <row r="366">
          <cell r="A366" t="str">
            <v>114125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 t="str">
            <v>Barselsfond</v>
          </cell>
        </row>
        <row r="367">
          <cell r="A367" t="str">
            <v>114126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7.84</v>
          </cell>
          <cell r="N367">
            <v>0</v>
          </cell>
          <cell r="O367">
            <v>0</v>
          </cell>
          <cell r="P367" t="str">
            <v>Lovpligtige forsikringer</v>
          </cell>
        </row>
        <row r="368">
          <cell r="A368" t="str">
            <v>114127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 t="str">
            <v>Snevagter</v>
          </cell>
        </row>
        <row r="369">
          <cell r="A369" t="str">
            <v>114128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 t="str">
            <v>Gruppeliv</v>
          </cell>
        </row>
        <row r="370">
          <cell r="A370" t="str">
            <v>114130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21</v>
          </cell>
          <cell r="N370">
            <v>0</v>
          </cell>
          <cell r="O370">
            <v>0</v>
          </cell>
          <cell r="P370" t="str">
            <v>Arbejdstøj</v>
          </cell>
        </row>
        <row r="371">
          <cell r="A371" t="str">
            <v>114131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0.47</v>
          </cell>
          <cell r="N371">
            <v>0</v>
          </cell>
          <cell r="O371">
            <v>0</v>
          </cell>
          <cell r="P371" t="str">
            <v>Intern uddannelsesfond</v>
          </cell>
        </row>
        <row r="372">
          <cell r="A372" t="str">
            <v>114132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 t="str">
            <v>Andre funktionærudgifter via løn</v>
          </cell>
        </row>
        <row r="373">
          <cell r="A373" t="str">
            <v>114133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6.09</v>
          </cell>
          <cell r="N373">
            <v>0</v>
          </cell>
          <cell r="O373">
            <v>0</v>
          </cell>
          <cell r="P373" t="str">
            <v>Andre funktionærudgifter manuelle</v>
          </cell>
        </row>
        <row r="374">
          <cell r="A374" t="str">
            <v>114134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 t="str">
            <v>Tilskud til faglige klubber</v>
          </cell>
        </row>
        <row r="375">
          <cell r="A375" t="str">
            <v>114135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 t="str">
            <v>Andre sociale formål</v>
          </cell>
        </row>
        <row r="376">
          <cell r="A376" t="str">
            <v>114140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 t="str">
            <v>Refusion, løn rengøring/flyttelejlighed</v>
          </cell>
        </row>
        <row r="377">
          <cell r="A377" t="str">
            <v>114145</v>
          </cell>
          <cell r="B377">
            <v>0</v>
          </cell>
          <cell r="C377">
            <v>0</v>
          </cell>
          <cell r="D377">
            <v>3660</v>
          </cell>
          <cell r="E377">
            <v>0</v>
          </cell>
          <cell r="F377">
            <v>0</v>
          </cell>
          <cell r="G377">
            <v>3430</v>
          </cell>
          <cell r="H377">
            <v>0</v>
          </cell>
          <cell r="I377">
            <v>0</v>
          </cell>
          <cell r="J377">
            <v>3610</v>
          </cell>
          <cell r="K377">
            <v>3430</v>
          </cell>
          <cell r="L377">
            <v>3430</v>
          </cell>
          <cell r="M377">
            <v>6345</v>
          </cell>
          <cell r="N377">
            <v>3332</v>
          </cell>
          <cell r="O377">
            <v>3328.32</v>
          </cell>
          <cell r="P377" t="str">
            <v>Lokalt driftsbidrag</v>
          </cell>
        </row>
        <row r="378">
          <cell r="A378" t="str">
            <v>114150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-24.61</v>
          </cell>
          <cell r="N378">
            <v>0</v>
          </cell>
          <cell r="O378">
            <v>0</v>
          </cell>
          <cell r="P378" t="str">
            <v>Regl. feriepengehensættelse</v>
          </cell>
        </row>
        <row r="379">
          <cell r="A379" t="str">
            <v>114151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 t="str">
            <v>Udbetalt feriepenge</v>
          </cell>
        </row>
        <row r="380">
          <cell r="A380" t="str">
            <v>114190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 t="str">
            <v>Løn til fordeling</v>
          </cell>
        </row>
        <row r="381">
          <cell r="A381" t="str">
            <v>114191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 t="str">
            <v>ATP til fordeling</v>
          </cell>
        </row>
        <row r="382">
          <cell r="A382" t="str">
            <v>114192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 t="str">
            <v>Pension til fordeling</v>
          </cell>
        </row>
        <row r="383">
          <cell r="A383" t="str">
            <v>114198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 t="str">
            <v>Refusion til fordeling</v>
          </cell>
        </row>
        <row r="384">
          <cell r="A384" t="str">
            <v>114199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 t="str">
            <v>Løn til udligning</v>
          </cell>
        </row>
        <row r="385">
          <cell r="A385" t="str">
            <v>114200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 t="str">
            <v>Trappevask, løn</v>
          </cell>
        </row>
        <row r="386">
          <cell r="A386" t="str">
            <v>114201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 t="str">
            <v>Trappevask, firma</v>
          </cell>
        </row>
        <row r="387">
          <cell r="A387" t="str">
            <v>114202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 t="str">
            <v>Trappevask løn omp.</v>
          </cell>
        </row>
        <row r="388">
          <cell r="A388" t="str">
            <v>114203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 t="str">
            <v>Vinduespolering, løn</v>
          </cell>
        </row>
        <row r="389">
          <cell r="A389" t="str">
            <v>114204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 t="str">
            <v>Vinduespolering, firma</v>
          </cell>
        </row>
        <row r="390">
          <cell r="A390" t="str">
            <v>114205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 t="str">
            <v>Vinduespolering løn omp.</v>
          </cell>
        </row>
        <row r="391">
          <cell r="A391" t="str">
            <v>114300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 t="str">
            <v>Funktionærboligtilskud</v>
          </cell>
        </row>
        <row r="392">
          <cell r="A392" t="str">
            <v>114500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 t="str">
            <v>Skaktposer</v>
          </cell>
        </row>
        <row r="393">
          <cell r="A393" t="str">
            <v>114600</v>
          </cell>
          <cell r="B393">
            <v>0</v>
          </cell>
          <cell r="C393">
            <v>0</v>
          </cell>
          <cell r="D393">
            <v>2000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2000</v>
          </cell>
          <cell r="K393">
            <v>2500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 t="str">
            <v>Skadedyrsbekæmpelse</v>
          </cell>
        </row>
        <row r="394">
          <cell r="A394" t="str">
            <v>114700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 t="str">
            <v>Skorstenfejning</v>
          </cell>
        </row>
        <row r="395">
          <cell r="A395" t="str">
            <v>114900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 t="str">
            <v>Ejendomsservice</v>
          </cell>
        </row>
        <row r="396">
          <cell r="A396" t="str">
            <v>114901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 t="str">
            <v>Anden renholdelse</v>
          </cell>
        </row>
        <row r="397">
          <cell r="A397" t="str">
            <v>115110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 t="str">
            <v>Terræn, Kontruktion</v>
          </cell>
        </row>
        <row r="398">
          <cell r="A398" t="str">
            <v>115111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 t="str">
            <v>TK, Belægninger</v>
          </cell>
        </row>
        <row r="399">
          <cell r="A399" t="str">
            <v>115112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289.73</v>
          </cell>
          <cell r="N399">
            <v>221.34</v>
          </cell>
          <cell r="O399">
            <v>0</v>
          </cell>
          <cell r="P399" t="str">
            <v>TK, Hegn</v>
          </cell>
        </row>
        <row r="400">
          <cell r="A400" t="str">
            <v>115113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 t="str">
            <v>TK, Mure</v>
          </cell>
        </row>
        <row r="401">
          <cell r="A401" t="str">
            <v>115114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 t="str">
            <v>TK, Teknikgange</v>
          </cell>
        </row>
        <row r="402">
          <cell r="A402" t="str">
            <v>115115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 t="str">
            <v>TK, Trapper og ramper</v>
          </cell>
        </row>
        <row r="403">
          <cell r="A403" t="str">
            <v>115116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 t="str">
            <v>TK, Generelt</v>
          </cell>
        </row>
        <row r="404">
          <cell r="A404" t="str">
            <v>115120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 t="str">
            <v>Terræn,Tekniske anlæg (TT)</v>
          </cell>
        </row>
        <row r="405">
          <cell r="A405" t="str">
            <v>115121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 t="str">
            <v>TT, Affaldsanlæg</v>
          </cell>
        </row>
        <row r="406">
          <cell r="A406" t="str">
            <v>115122</v>
          </cell>
          <cell r="B406">
            <v>0</v>
          </cell>
          <cell r="C406">
            <v>14131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1631.25</v>
          </cell>
          <cell r="M406">
            <v>0</v>
          </cell>
          <cell r="N406">
            <v>0</v>
          </cell>
          <cell r="O406">
            <v>0</v>
          </cell>
          <cell r="P406" t="str">
            <v>TT, Afløb</v>
          </cell>
        </row>
        <row r="407">
          <cell r="A407" t="str">
            <v>115123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 t="str">
            <v>TT, Adgangssystem</v>
          </cell>
        </row>
        <row r="408">
          <cell r="A408" t="str">
            <v>115124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 t="str">
            <v>TT, El og belysning</v>
          </cell>
        </row>
        <row r="409">
          <cell r="A409" t="str">
            <v>115125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 t="str">
            <v>TT, Gas og luft</v>
          </cell>
        </row>
        <row r="410">
          <cell r="A410" t="str">
            <v>115126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 t="str">
            <v>TT, Kommunikation</v>
          </cell>
        </row>
        <row r="411">
          <cell r="A411" t="str">
            <v>115127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 t="str">
            <v>TT, Vand</v>
          </cell>
        </row>
        <row r="412">
          <cell r="A412" t="str">
            <v>115128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 t="str">
            <v>TT, Varme</v>
          </cell>
        </row>
        <row r="413">
          <cell r="A413" t="str">
            <v>115129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 t="str">
            <v>TT, Generelt</v>
          </cell>
        </row>
        <row r="414">
          <cell r="A414" t="str">
            <v>115130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 t="str">
            <v>Terræn, Inventar (TI)</v>
          </cell>
        </row>
        <row r="415">
          <cell r="A415" t="str">
            <v>115131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 t="str">
            <v>TI, Cykelstativer, postkasser m.v.</v>
          </cell>
        </row>
        <row r="416">
          <cell r="A416" t="str">
            <v>115132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 t="str">
            <v>TI, Borde og bænke</v>
          </cell>
        </row>
        <row r="417">
          <cell r="A417" t="str">
            <v>115133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517.19000000000005</v>
          </cell>
          <cell r="N417">
            <v>0</v>
          </cell>
          <cell r="O417">
            <v>0</v>
          </cell>
          <cell r="P417" t="str">
            <v>TI, Udsmykning, tavler og skilte</v>
          </cell>
        </row>
        <row r="418">
          <cell r="A418" t="str">
            <v>115134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 t="str">
            <v>TI, Lejeplads/sportsudstyr</v>
          </cell>
        </row>
        <row r="419">
          <cell r="A419" t="str">
            <v>115135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 t="str">
            <v>TI, Småbygninger</v>
          </cell>
        </row>
        <row r="420">
          <cell r="A420" t="str">
            <v>115136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 t="str">
            <v>TI, Hærværk</v>
          </cell>
        </row>
        <row r="421">
          <cell r="A421" t="str">
            <v>115139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 t="str">
            <v>TI, Generelt</v>
          </cell>
        </row>
        <row r="422">
          <cell r="A422" t="str">
            <v>115140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 t="str">
            <v>Terræn, Beplantning (TB)</v>
          </cell>
        </row>
        <row r="423">
          <cell r="A423" t="str">
            <v>115141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715.4</v>
          </cell>
          <cell r="N423">
            <v>0</v>
          </cell>
          <cell r="O423">
            <v>609.75</v>
          </cell>
          <cell r="P423" t="str">
            <v>TB, Træer  og øvrig beplantning</v>
          </cell>
        </row>
        <row r="424">
          <cell r="A424" t="str">
            <v>115143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 t="str">
            <v>TB, øvrige beplantning</v>
          </cell>
        </row>
        <row r="425">
          <cell r="A425" t="str">
            <v>115149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 t="str">
            <v>TB, Generelt</v>
          </cell>
        </row>
        <row r="426">
          <cell r="A426" t="str">
            <v>115210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 t="str">
            <v>Bygn. Konstru. (BK) Klimaskærm Fundament</v>
          </cell>
        </row>
        <row r="427">
          <cell r="A427" t="str">
            <v>115211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 t="str">
            <v>BKK, Fundament</v>
          </cell>
        </row>
        <row r="428">
          <cell r="A428" t="str">
            <v>115219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 t="str">
            <v>BK, Fundament Generelt</v>
          </cell>
        </row>
        <row r="429">
          <cell r="A429" t="str">
            <v>115220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 t="str">
            <v>Bygn. Konstru. (BK), Klimaskærm, Facade</v>
          </cell>
        </row>
        <row r="430">
          <cell r="A430" t="str">
            <v>115221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551.25</v>
          </cell>
          <cell r="P430" t="str">
            <v>BKK, Vægge og overflader</v>
          </cell>
        </row>
        <row r="431">
          <cell r="A431" t="str">
            <v>115222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 t="str">
            <v>BKK, Inddækninger, facader</v>
          </cell>
        </row>
        <row r="432">
          <cell r="A432" t="str">
            <v>115227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1526.61</v>
          </cell>
          <cell r="P432" t="str">
            <v>BKK, Hærværk, graffiti</v>
          </cell>
        </row>
        <row r="433">
          <cell r="A433" t="str">
            <v>115228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 t="str">
            <v>BKK, Bygningseftersyn</v>
          </cell>
        </row>
        <row r="434">
          <cell r="A434" t="str">
            <v>115229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 t="str">
            <v>BKK, Facade, generelt</v>
          </cell>
        </row>
        <row r="435">
          <cell r="A435" t="str">
            <v>115230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 t="str">
            <v>Bygning, Konstru. (BK), Klimaskærm, Tag</v>
          </cell>
        </row>
        <row r="436">
          <cell r="A436" t="str">
            <v>115231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 t="str">
            <v>BKK, Tagkonstruktion</v>
          </cell>
        </row>
        <row r="437">
          <cell r="A437" t="str">
            <v>115232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 t="str">
            <v>BKK, Tagdækning og undertag</v>
          </cell>
        </row>
        <row r="438">
          <cell r="A438" t="str">
            <v>115233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 t="str">
            <v>BKK, Kviste og tagterrasser</v>
          </cell>
        </row>
        <row r="439">
          <cell r="A439" t="str">
            <v>115234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 t="str">
            <v>BKK, Ovenlys, luger mv.</v>
          </cell>
        </row>
        <row r="440">
          <cell r="A440" t="str">
            <v>115235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 t="str">
            <v>BKK, Skotrender og inddækninger</v>
          </cell>
        </row>
        <row r="441">
          <cell r="A441" t="str">
            <v>115236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 t="str">
            <v>BKK, Skorstene</v>
          </cell>
        </row>
        <row r="442">
          <cell r="A442" t="str">
            <v>115237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 t="str">
            <v>BKK, Udhæng, sterne mv.</v>
          </cell>
        </row>
        <row r="443">
          <cell r="A443" t="str">
            <v>115238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 t="str">
            <v>BKK, Baldakiner, overdækninger</v>
          </cell>
        </row>
        <row r="444">
          <cell r="A444" t="str">
            <v>115239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 t="str">
            <v>BKK, Tag, generelt</v>
          </cell>
        </row>
        <row r="445">
          <cell r="A445" t="str">
            <v>115240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 t="str">
            <v>Bygn. Konstru.(BK) Klimask. Altan/-gange</v>
          </cell>
        </row>
        <row r="446">
          <cell r="A446" t="str">
            <v>115241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 t="str">
            <v>BKK, Altaner, altangange, rækværker mv.</v>
          </cell>
        </row>
        <row r="447">
          <cell r="A447" t="str">
            <v>115242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 t="str">
            <v>BKK, Rækværker og brystninger</v>
          </cell>
        </row>
        <row r="448">
          <cell r="A448" t="str">
            <v>115243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2199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2198.63</v>
          </cell>
          <cell r="M448">
            <v>0</v>
          </cell>
          <cell r="N448">
            <v>0</v>
          </cell>
          <cell r="O448">
            <v>0</v>
          </cell>
          <cell r="P448" t="str">
            <v>BKK, Glasinddækninger og karnapper</v>
          </cell>
        </row>
        <row r="449">
          <cell r="A449" t="str">
            <v>115249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 t="str">
            <v>BKK, Altaner, generelt</v>
          </cell>
        </row>
        <row r="450">
          <cell r="A450" t="str">
            <v>115250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 t="str">
            <v>Bygn. Konstru.(BK) Klimask. Trappe/rampe</v>
          </cell>
        </row>
        <row r="451">
          <cell r="A451" t="str">
            <v>115251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 t="str">
            <v>BKK, Udvendige trapper og ramper</v>
          </cell>
        </row>
        <row r="452">
          <cell r="A452" t="str">
            <v>115252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 t="str">
            <v>BKK, Udvendige ramper</v>
          </cell>
        </row>
        <row r="453">
          <cell r="A453" t="str">
            <v>115253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 t="str">
            <v>BKK, Affaldslifte</v>
          </cell>
        </row>
        <row r="454">
          <cell r="A454" t="str">
            <v>115259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 t="str">
            <v>BKK, Trapper og ramper, generelt</v>
          </cell>
        </row>
        <row r="455">
          <cell r="A455" t="str">
            <v>115260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1545</v>
          </cell>
          <cell r="H455">
            <v>0</v>
          </cell>
          <cell r="I455">
            <v>0</v>
          </cell>
          <cell r="J455">
            <v>2000</v>
          </cell>
          <cell r="K455">
            <v>2700</v>
          </cell>
          <cell r="L455">
            <v>1545</v>
          </cell>
          <cell r="M455">
            <v>0</v>
          </cell>
          <cell r="N455">
            <v>488.09</v>
          </cell>
          <cell r="O455">
            <v>0</v>
          </cell>
          <cell r="P455" t="str">
            <v>Bygn.Konstru.(BK)Klimask.Dør/vindue m.v.</v>
          </cell>
        </row>
        <row r="456">
          <cell r="A456" t="str">
            <v>115261</v>
          </cell>
          <cell r="B456">
            <v>0</v>
          </cell>
          <cell r="C456">
            <v>0</v>
          </cell>
          <cell r="D456">
            <v>2000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2000</v>
          </cell>
          <cell r="K456">
            <v>0</v>
          </cell>
          <cell r="L456">
            <v>0</v>
          </cell>
          <cell r="M456">
            <v>0</v>
          </cell>
          <cell r="N456">
            <v>1875</v>
          </cell>
          <cell r="O456">
            <v>342.13</v>
          </cell>
          <cell r="P456" t="str">
            <v>BK, Døre og vinduer i facader</v>
          </cell>
        </row>
        <row r="457">
          <cell r="A457" t="str">
            <v>115262</v>
          </cell>
          <cell r="B457">
            <v>0</v>
          </cell>
          <cell r="C457">
            <v>1234</v>
          </cell>
          <cell r="D457">
            <v>2000</v>
          </cell>
          <cell r="E457">
            <v>0</v>
          </cell>
          <cell r="F457">
            <v>0</v>
          </cell>
          <cell r="G457">
            <v>2313</v>
          </cell>
          <cell r="H457">
            <v>0</v>
          </cell>
          <cell r="I457">
            <v>0</v>
          </cell>
          <cell r="J457">
            <v>1000</v>
          </cell>
          <cell r="K457">
            <v>0</v>
          </cell>
          <cell r="L457">
            <v>2312.5</v>
          </cell>
          <cell r="M457">
            <v>2124.0300000000002</v>
          </cell>
          <cell r="N457">
            <v>1124.96</v>
          </cell>
          <cell r="O457">
            <v>1968.36</v>
          </cell>
          <cell r="P457" t="str">
            <v>BK, Tilbehør - Døre og vinduer i facader</v>
          </cell>
        </row>
        <row r="458">
          <cell r="A458" t="str">
            <v>115263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 t="str">
            <v>BK, Porte luger og lemme i facader</v>
          </cell>
        </row>
        <row r="459">
          <cell r="A459" t="str">
            <v>115265</v>
          </cell>
          <cell r="B459">
            <v>0</v>
          </cell>
          <cell r="C459">
            <v>0</v>
          </cell>
          <cell r="D459">
            <v>5000</v>
          </cell>
          <cell r="E459">
            <v>0</v>
          </cell>
          <cell r="F459">
            <v>0</v>
          </cell>
          <cell r="G459">
            <v>3530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3530.41</v>
          </cell>
          <cell r="M459">
            <v>0</v>
          </cell>
          <cell r="N459">
            <v>0</v>
          </cell>
          <cell r="O459">
            <v>0</v>
          </cell>
          <cell r="P459" t="str">
            <v>BK, Hærværk</v>
          </cell>
        </row>
        <row r="460">
          <cell r="A460" t="str">
            <v>115266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 t="str">
            <v>BK, Selvrisiko</v>
          </cell>
        </row>
        <row r="461">
          <cell r="A461" t="str">
            <v>115269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 t="str">
            <v>BK, Døre og vinduer i facader generelt</v>
          </cell>
        </row>
        <row r="462">
          <cell r="A462" t="str">
            <v>115310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3000</v>
          </cell>
          <cell r="K462">
            <v>5500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 t="str">
            <v>Bygn.Konstr.(BK) Bolig-/erhverv Inventar</v>
          </cell>
        </row>
        <row r="463">
          <cell r="A463" t="str">
            <v>115311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 t="str">
            <v>BBEK, Vægge</v>
          </cell>
        </row>
        <row r="464">
          <cell r="A464" t="str">
            <v>115312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 t="str">
            <v>BBEK, Gulve, trapper</v>
          </cell>
        </row>
        <row r="465">
          <cell r="A465" t="str">
            <v>115313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 t="str">
            <v>BBEK, Lofter</v>
          </cell>
        </row>
        <row r="466">
          <cell r="A466" t="str">
            <v>115314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1025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1025</v>
          </cell>
          <cell r="M466">
            <v>0</v>
          </cell>
          <cell r="N466">
            <v>0</v>
          </cell>
          <cell r="O466">
            <v>0</v>
          </cell>
          <cell r="P466" t="str">
            <v>BBEK, Inventar, døre, generelt</v>
          </cell>
        </row>
        <row r="467">
          <cell r="A467" t="str">
            <v>115315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 t="str">
            <v>BBEK, Badeværelsesinventar/sanitet</v>
          </cell>
        </row>
        <row r="468">
          <cell r="A468" t="str">
            <v>115316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 t="str">
            <v>BBEK, Køkkeninventar</v>
          </cell>
        </row>
        <row r="469">
          <cell r="A469" t="str">
            <v>115317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 t="str">
            <v>BBEK, Opretning ved genudlejning</v>
          </cell>
        </row>
        <row r="470">
          <cell r="A470" t="str">
            <v>115319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 t="str">
            <v>BBEK, Skimmelsvamp</v>
          </cell>
        </row>
        <row r="471">
          <cell r="A471" t="str">
            <v>115320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 t="str">
            <v>Bygn. Installation (BI), Bolig-/erhverv</v>
          </cell>
        </row>
        <row r="472">
          <cell r="A472" t="str">
            <v>115321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 t="str">
            <v>BBEI, Adgangsanlæg</v>
          </cell>
        </row>
        <row r="473">
          <cell r="A473" t="str">
            <v>115322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 t="str">
            <v>BBEI, Afløbssystem</v>
          </cell>
        </row>
        <row r="474">
          <cell r="A474" t="str">
            <v>115323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5297</v>
          </cell>
          <cell r="P474" t="str">
            <v>BBEI, Hårde hvidevare</v>
          </cell>
        </row>
        <row r="475">
          <cell r="A475" t="str">
            <v>115324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 t="str">
            <v>BBEI, Institutioner</v>
          </cell>
        </row>
        <row r="476">
          <cell r="A476" t="str">
            <v>115325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 t="str">
            <v>BBEI, Plejehjem</v>
          </cell>
        </row>
        <row r="477">
          <cell r="A477" t="str">
            <v>115329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 t="str">
            <v>BIBE, Generelt</v>
          </cell>
        </row>
        <row r="478">
          <cell r="A478" t="str">
            <v>115410</v>
          </cell>
          <cell r="B478">
            <v>0</v>
          </cell>
          <cell r="C478">
            <v>0</v>
          </cell>
          <cell r="D478">
            <v>1000</v>
          </cell>
          <cell r="E478">
            <v>0</v>
          </cell>
          <cell r="F478">
            <v>0</v>
          </cell>
          <cell r="G478">
            <v>844</v>
          </cell>
          <cell r="H478">
            <v>0</v>
          </cell>
          <cell r="I478">
            <v>0</v>
          </cell>
          <cell r="J478">
            <v>2000</v>
          </cell>
          <cell r="K478">
            <v>2200</v>
          </cell>
          <cell r="L478">
            <v>843.75</v>
          </cell>
          <cell r="M478">
            <v>0</v>
          </cell>
          <cell r="N478">
            <v>0</v>
          </cell>
          <cell r="O478">
            <v>0</v>
          </cell>
          <cell r="P478" t="str">
            <v>Bygn. Konstru. (BK), Fælles, Indvendig</v>
          </cell>
        </row>
        <row r="479">
          <cell r="A479" t="str">
            <v>115411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 t="str">
            <v>BKFI, Trapper og ramper</v>
          </cell>
        </row>
        <row r="480">
          <cell r="A480" t="str">
            <v>115412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 t="str">
            <v>BKFI, Døre</v>
          </cell>
        </row>
        <row r="481">
          <cell r="A481" t="str">
            <v>115413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 t="str">
            <v>BKFI, Tilbehør døre</v>
          </cell>
        </row>
        <row r="482">
          <cell r="A482" t="str">
            <v>115414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 t="str">
            <v>BKFI, Lofter, vægge, etagedæk og gulve</v>
          </cell>
        </row>
        <row r="483">
          <cell r="A483" t="str">
            <v>115415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 t="str">
            <v>BKFI,Badeværelsesinventar/sanitet</v>
          </cell>
        </row>
        <row r="484">
          <cell r="A484" t="str">
            <v>115416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 t="str">
            <v>BKFI, Køkkeninventar</v>
          </cell>
        </row>
        <row r="485">
          <cell r="A485" t="str">
            <v>115417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 t="str">
            <v>BKFI, Hårde hvidevarer</v>
          </cell>
        </row>
        <row r="486">
          <cell r="A486" t="str">
            <v>115418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 t="str">
            <v>BKFI, Affaldscontainere</v>
          </cell>
        </row>
        <row r="487">
          <cell r="A487" t="str">
            <v>115419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 t="str">
            <v>BKFI, Indvendig, generelt</v>
          </cell>
        </row>
        <row r="488">
          <cell r="A488" t="str">
            <v>115510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 t="str">
            <v>Bygn. Tekniske instal. (BT), Afløb</v>
          </cell>
        </row>
        <row r="489">
          <cell r="A489" t="str">
            <v>115511</v>
          </cell>
          <cell r="B489">
            <v>0</v>
          </cell>
          <cell r="C489">
            <v>2675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4000</v>
          </cell>
          <cell r="K489">
            <v>0</v>
          </cell>
          <cell r="L489">
            <v>2675</v>
          </cell>
          <cell r="M489">
            <v>3426.68</v>
          </cell>
          <cell r="N489">
            <v>4173.13</v>
          </cell>
          <cell r="O489">
            <v>8216.43</v>
          </cell>
          <cell r="P489" t="str">
            <v>BT, afløb</v>
          </cell>
        </row>
        <row r="490">
          <cell r="A490" t="str">
            <v>115512</v>
          </cell>
          <cell r="B490">
            <v>0</v>
          </cell>
          <cell r="C490">
            <v>0</v>
          </cell>
          <cell r="D490">
            <v>2000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2000</v>
          </cell>
          <cell r="K490">
            <v>0</v>
          </cell>
          <cell r="L490">
            <v>0</v>
          </cell>
          <cell r="M490">
            <v>0</v>
          </cell>
          <cell r="N490">
            <v>1747.68</v>
          </cell>
          <cell r="O490">
            <v>0</v>
          </cell>
          <cell r="P490" t="str">
            <v>BT, Tagrender og -nedløb</v>
          </cell>
        </row>
        <row r="491">
          <cell r="A491" t="str">
            <v>115519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 t="str">
            <v>BT, Afløb, generelt</v>
          </cell>
        </row>
        <row r="492">
          <cell r="A492" t="str">
            <v>115520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1000</v>
          </cell>
          <cell r="K492">
            <v>1000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 t="str">
            <v>Bygn. Tekn. instal. (BT) Belys/elforsyn.</v>
          </cell>
        </row>
        <row r="493">
          <cell r="A493" t="str">
            <v>115521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 t="str">
            <v>BT, El, hovedforsyningsanlæg</v>
          </cell>
        </row>
        <row r="494">
          <cell r="A494" t="str">
            <v>115522</v>
          </cell>
          <cell r="B494">
            <v>0</v>
          </cell>
          <cell r="C494">
            <v>0</v>
          </cell>
          <cell r="D494">
            <v>2000</v>
          </cell>
          <cell r="E494">
            <v>0</v>
          </cell>
          <cell r="F494">
            <v>0</v>
          </cell>
          <cell r="G494">
            <v>2756</v>
          </cell>
          <cell r="H494">
            <v>0</v>
          </cell>
          <cell r="I494">
            <v>0</v>
          </cell>
          <cell r="J494">
            <v>1000</v>
          </cell>
          <cell r="K494">
            <v>0</v>
          </cell>
          <cell r="L494">
            <v>2756.36</v>
          </cell>
          <cell r="M494">
            <v>0</v>
          </cell>
          <cell r="N494">
            <v>612</v>
          </cell>
          <cell r="O494">
            <v>0</v>
          </cell>
          <cell r="P494" t="str">
            <v>BT, Elforsyning og belysning, bolig</v>
          </cell>
        </row>
        <row r="495">
          <cell r="A495" t="str">
            <v>115523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 t="str">
            <v>BT, Elforsyning og belysning, fælles</v>
          </cell>
        </row>
        <row r="496">
          <cell r="A496" t="str">
            <v>115524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 t="str">
            <v>BT, Elevator</v>
          </cell>
        </row>
        <row r="497">
          <cell r="A497" t="str">
            <v>115525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 t="str">
            <v>BT, Affaldslifte</v>
          </cell>
        </row>
        <row r="498">
          <cell r="A498" t="str">
            <v>115529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 t="str">
            <v>BT, El, Belysning, generelt</v>
          </cell>
        </row>
        <row r="499">
          <cell r="A499" t="str">
            <v>115530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 t="str">
            <v>Bygn. Tekniske installationer (BT), Gas</v>
          </cell>
        </row>
        <row r="500">
          <cell r="A500" t="str">
            <v>115531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 t="str">
            <v>BT, Gas</v>
          </cell>
        </row>
        <row r="501">
          <cell r="A501" t="str">
            <v>115540</v>
          </cell>
          <cell r="B501">
            <v>0</v>
          </cell>
          <cell r="C501">
            <v>0</v>
          </cell>
          <cell r="D501">
            <v>4000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3000</v>
          </cell>
          <cell r="K501">
            <v>7000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 t="str">
            <v>Bygn. Tekniske installationer (BT), Vand</v>
          </cell>
        </row>
        <row r="502">
          <cell r="A502" t="str">
            <v>115541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13332.5</v>
          </cell>
          <cell r="N502">
            <v>0</v>
          </cell>
          <cell r="O502">
            <v>0</v>
          </cell>
          <cell r="P502" t="str">
            <v>BT, Vand</v>
          </cell>
        </row>
        <row r="503">
          <cell r="A503" t="str">
            <v>115550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 t="str">
            <v>Bygn. Tekniske installationer (BT) Varme</v>
          </cell>
        </row>
        <row r="504">
          <cell r="A504" t="str">
            <v>115551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28.75</v>
          </cell>
          <cell r="O504">
            <v>0</v>
          </cell>
          <cell r="P504" t="str">
            <v>BT, Varme</v>
          </cell>
        </row>
        <row r="505">
          <cell r="A505" t="str">
            <v>115552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 t="str">
            <v>BT, Radiatorer mv.</v>
          </cell>
        </row>
        <row r="506">
          <cell r="A506" t="str">
            <v>115559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 t="str">
            <v>BT, Varme, generelt</v>
          </cell>
        </row>
        <row r="507">
          <cell r="A507" t="str">
            <v>115560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 t="str">
            <v>Bygn. Tekn. instal. (BT) Vaskeri fælles</v>
          </cell>
        </row>
        <row r="508">
          <cell r="A508" t="str">
            <v>115561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2000</v>
          </cell>
          <cell r="K508">
            <v>0</v>
          </cell>
          <cell r="L508">
            <v>0</v>
          </cell>
          <cell r="M508">
            <v>0</v>
          </cell>
          <cell r="N508">
            <v>1278.1300000000001</v>
          </cell>
          <cell r="O508">
            <v>0</v>
          </cell>
          <cell r="P508" t="str">
            <v>BTI, Maskiner, paneler og automater</v>
          </cell>
        </row>
        <row r="509">
          <cell r="A509" t="str">
            <v>115562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 t="str">
            <v>BTI, Vandbehandlingsanlæg</v>
          </cell>
        </row>
        <row r="510">
          <cell r="A510" t="str">
            <v>115569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 t="str">
            <v>BT, Vaskeri, generelt</v>
          </cell>
        </row>
        <row r="511">
          <cell r="A511" t="str">
            <v>115570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 t="str">
            <v>Bygn. Tekn. instal. (BT) Ventailation</v>
          </cell>
        </row>
        <row r="512">
          <cell r="A512" t="str">
            <v>115571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2013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2012.5</v>
          </cell>
          <cell r="M512">
            <v>0</v>
          </cell>
          <cell r="N512">
            <v>0</v>
          </cell>
          <cell r="O512">
            <v>0</v>
          </cell>
          <cell r="P512" t="str">
            <v>BT, Ventilation</v>
          </cell>
        </row>
        <row r="513">
          <cell r="A513" t="str">
            <v>115572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 t="str">
            <v>BT, Taghætter</v>
          </cell>
        </row>
        <row r="514">
          <cell r="A514" t="str">
            <v>115579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 t="str">
            <v>BT, Ventilation, generelt</v>
          </cell>
        </row>
        <row r="515">
          <cell r="A515" t="str">
            <v>115580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1009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1009.38</v>
          </cell>
          <cell r="M515">
            <v>0</v>
          </cell>
          <cell r="N515">
            <v>0</v>
          </cell>
          <cell r="O515">
            <v>0</v>
          </cell>
          <cell r="P515" t="str">
            <v>Bygn. Tekn. instal. (BT) Øvrige</v>
          </cell>
        </row>
        <row r="516">
          <cell r="A516" t="str">
            <v>115581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 t="str">
            <v>BT, Øvrige</v>
          </cell>
        </row>
        <row r="517">
          <cell r="A517" t="str">
            <v>115582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 t="str">
            <v>BT, Skraldesug og skakte</v>
          </cell>
        </row>
        <row r="518">
          <cell r="A518" t="str">
            <v>115583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 t="str">
            <v>BTI, Kommunikationsanlæg</v>
          </cell>
        </row>
        <row r="519">
          <cell r="A519" t="str">
            <v>115584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 t="str">
            <v>BTI, Stålskorstene</v>
          </cell>
        </row>
        <row r="520">
          <cell r="A520" t="str">
            <v>115610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 t="str">
            <v>Matriel, Kørende (MK)</v>
          </cell>
        </row>
        <row r="521">
          <cell r="A521" t="str">
            <v>115611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 t="str">
            <v>MK, Drift af kørende materiel</v>
          </cell>
        </row>
        <row r="522">
          <cell r="A522" t="str">
            <v>115620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 t="str">
            <v>Matriel, andet (MA)</v>
          </cell>
        </row>
        <row r="523">
          <cell r="A523" t="str">
            <v>115621</v>
          </cell>
          <cell r="B523">
            <v>0</v>
          </cell>
          <cell r="C523">
            <v>0</v>
          </cell>
          <cell r="D523">
            <v>4000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2000</v>
          </cell>
          <cell r="K523">
            <v>0</v>
          </cell>
          <cell r="L523">
            <v>0</v>
          </cell>
          <cell r="M523">
            <v>56.43</v>
          </cell>
          <cell r="N523">
            <v>344.38</v>
          </cell>
          <cell r="O523">
            <v>684.9</v>
          </cell>
          <cell r="P523" t="str">
            <v>MA - Redskaber og maskiner</v>
          </cell>
        </row>
        <row r="524">
          <cell r="A524" t="str">
            <v>115622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2000</v>
          </cell>
          <cell r="K524">
            <v>2000</v>
          </cell>
          <cell r="L524">
            <v>0</v>
          </cell>
          <cell r="M524">
            <v>2182.85</v>
          </cell>
          <cell r="N524">
            <v>390.31</v>
          </cell>
          <cell r="O524">
            <v>248.45</v>
          </cell>
          <cell r="P524" t="str">
            <v>MA - Værktøj og værktøjsudstyr</v>
          </cell>
        </row>
        <row r="525">
          <cell r="A525" t="str">
            <v>115623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 t="str">
            <v>MA - Rengørng af container</v>
          </cell>
        </row>
        <row r="526">
          <cell r="A526" t="str">
            <v>115624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 t="str">
            <v>MA - Atypisk udstyr og materialer</v>
          </cell>
        </row>
        <row r="527">
          <cell r="A527" t="str">
            <v>115629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 t="str">
            <v>MA - Materiel generelt</v>
          </cell>
        </row>
        <row r="528">
          <cell r="A528" t="str">
            <v>116110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 t="str">
            <v>Terræn, Kontruktion (TK)</v>
          </cell>
        </row>
        <row r="529">
          <cell r="A529" t="str">
            <v>116111</v>
          </cell>
          <cell r="B529">
            <v>0</v>
          </cell>
          <cell r="C529">
            <v>13625</v>
          </cell>
          <cell r="D529">
            <v>38000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8000</v>
          </cell>
          <cell r="K529">
            <v>38000</v>
          </cell>
          <cell r="L529">
            <v>0</v>
          </cell>
          <cell r="M529">
            <v>0</v>
          </cell>
          <cell r="N529">
            <v>43750</v>
          </cell>
          <cell r="O529">
            <v>3149.25</v>
          </cell>
          <cell r="P529" t="str">
            <v>TK, Belægninger</v>
          </cell>
        </row>
        <row r="530">
          <cell r="A530" t="str">
            <v>116112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1667.16</v>
          </cell>
          <cell r="P530" t="str">
            <v>TK, Hegn</v>
          </cell>
        </row>
        <row r="531">
          <cell r="A531" t="str">
            <v>116113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 t="str">
            <v>TK, Mure</v>
          </cell>
        </row>
        <row r="532">
          <cell r="A532" t="str">
            <v>116114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 t="str">
            <v>TK, Teknikgange</v>
          </cell>
        </row>
        <row r="533">
          <cell r="A533" t="str">
            <v>116115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 t="str">
            <v>TK, Trapper og ramper</v>
          </cell>
        </row>
        <row r="534">
          <cell r="A534" t="str">
            <v>116116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 t="str">
            <v>TK, Generelt</v>
          </cell>
        </row>
        <row r="535">
          <cell r="A535" t="str">
            <v>116120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 t="str">
            <v>Terræn,Tekniske anlæg (TT)</v>
          </cell>
        </row>
        <row r="536">
          <cell r="A536" t="str">
            <v>116121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 t="str">
            <v>TT, Affaldsanlæg</v>
          </cell>
        </row>
        <row r="537">
          <cell r="A537" t="str">
            <v>116122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 t="str">
            <v>TT, Afløb</v>
          </cell>
        </row>
        <row r="538">
          <cell r="A538" t="str">
            <v>116123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 t="str">
            <v>TT, Adgangssystem</v>
          </cell>
        </row>
        <row r="539">
          <cell r="A539" t="str">
            <v>116124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 t="str">
            <v>TT, El og belysning</v>
          </cell>
        </row>
        <row r="540">
          <cell r="A540" t="str">
            <v>116125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 t="str">
            <v>TT, Gas og luft</v>
          </cell>
        </row>
        <row r="541">
          <cell r="A541" t="str">
            <v>116126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 t="str">
            <v>TT, Kommunikation</v>
          </cell>
        </row>
        <row r="542">
          <cell r="A542" t="str">
            <v>116127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 t="str">
            <v>TT, Vand</v>
          </cell>
        </row>
        <row r="543">
          <cell r="A543" t="str">
            <v>116128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 t="str">
            <v>TT, Varme</v>
          </cell>
        </row>
        <row r="544">
          <cell r="A544" t="str">
            <v>116129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 t="str">
            <v>TT, Generelt</v>
          </cell>
        </row>
        <row r="545">
          <cell r="A545" t="str">
            <v>116130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 t="str">
            <v>Terræn, Inventar (TI)</v>
          </cell>
        </row>
        <row r="546">
          <cell r="A546" t="str">
            <v>116131</v>
          </cell>
          <cell r="B546">
            <v>0</v>
          </cell>
          <cell r="C546">
            <v>0</v>
          </cell>
          <cell r="D546">
            <v>2000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3000</v>
          </cell>
          <cell r="K546">
            <v>2000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 t="str">
            <v>TI, Cykelstativer, postkasser m.v.</v>
          </cell>
        </row>
        <row r="547">
          <cell r="A547" t="str">
            <v>116132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 t="str">
            <v>TI, Borde og bænke</v>
          </cell>
        </row>
        <row r="548">
          <cell r="A548" t="str">
            <v>116133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 t="str">
            <v>TI, Udsmykning, tavler og skilte</v>
          </cell>
        </row>
        <row r="549">
          <cell r="A549" t="str">
            <v>116134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 t="str">
            <v>TI, Lejeplads/sportsudstyr</v>
          </cell>
        </row>
        <row r="550">
          <cell r="A550" t="str">
            <v>116135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 t="str">
            <v>TI, Småbygninger</v>
          </cell>
        </row>
        <row r="551">
          <cell r="A551" t="str">
            <v>116136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 t="str">
            <v>TI, Hærværk</v>
          </cell>
        </row>
        <row r="552">
          <cell r="A552" t="str">
            <v>116139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 t="str">
            <v>TI, Generelt</v>
          </cell>
        </row>
        <row r="553">
          <cell r="A553" t="str">
            <v>116140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 t="str">
            <v>Terræn, Beplantning (TB)</v>
          </cell>
        </row>
        <row r="554">
          <cell r="A554" t="str">
            <v>116141</v>
          </cell>
          <cell r="B554">
            <v>0</v>
          </cell>
          <cell r="C554">
            <v>411</v>
          </cell>
          <cell r="D554">
            <v>6000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5000</v>
          </cell>
          <cell r="K554">
            <v>0</v>
          </cell>
          <cell r="L554">
            <v>0</v>
          </cell>
          <cell r="M554">
            <v>544.5</v>
          </cell>
          <cell r="N554">
            <v>2910.25</v>
          </cell>
          <cell r="O554">
            <v>156.63</v>
          </cell>
          <cell r="P554" t="str">
            <v>TB, Træer og øvrig beplantning</v>
          </cell>
        </row>
        <row r="555">
          <cell r="A555" t="str">
            <v>116142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2817</v>
          </cell>
          <cell r="H555">
            <v>0</v>
          </cell>
          <cell r="I555">
            <v>0</v>
          </cell>
          <cell r="J555">
            <v>0</v>
          </cell>
          <cell r="K555">
            <v>5000</v>
          </cell>
          <cell r="L555">
            <v>2817.1</v>
          </cell>
          <cell r="M555">
            <v>0</v>
          </cell>
          <cell r="N555">
            <v>1071.8499999999999</v>
          </cell>
          <cell r="O555">
            <v>0</v>
          </cell>
          <cell r="P555" t="str">
            <v>TB, øvrige beplantning</v>
          </cell>
        </row>
        <row r="556">
          <cell r="A556" t="str">
            <v>116149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 t="str">
            <v>TB, Generelt</v>
          </cell>
        </row>
        <row r="557">
          <cell r="A557" t="str">
            <v>116210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 t="str">
            <v>Bygn. Konstr. (BK) Klimaskærm Fundament</v>
          </cell>
        </row>
        <row r="558">
          <cell r="A558" t="str">
            <v>116211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 t="str">
            <v>BKK, Fundament</v>
          </cell>
        </row>
        <row r="559">
          <cell r="A559" t="str">
            <v>116219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 t="str">
            <v>BKK, Fundament generelt</v>
          </cell>
        </row>
        <row r="560">
          <cell r="A560" t="str">
            <v>116220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 t="str">
            <v>Bygn. Konstr. (BK) Klimaskærm Facade</v>
          </cell>
        </row>
        <row r="561">
          <cell r="A561" t="str">
            <v>116221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 t="str">
            <v>BKK, Vægge og overflader</v>
          </cell>
        </row>
        <row r="562">
          <cell r="A562" t="str">
            <v>116222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 t="str">
            <v>BKK, Inddækninger, facader</v>
          </cell>
        </row>
        <row r="563">
          <cell r="A563" t="str">
            <v>116227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 t="str">
            <v>BKK, Hærværk, graffiti</v>
          </cell>
        </row>
        <row r="564">
          <cell r="A564" t="str">
            <v>116228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10000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 t="str">
            <v>BKK, Bygningseftersyn</v>
          </cell>
        </row>
        <row r="565">
          <cell r="A565" t="str">
            <v>116229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 t="str">
            <v>BKK, Facade, generelt</v>
          </cell>
        </row>
        <row r="566">
          <cell r="A566" t="str">
            <v>116230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 t="str">
            <v>Bygn. Konstruktion (BK), Klimaskærm, Tag</v>
          </cell>
        </row>
        <row r="567">
          <cell r="A567" t="str">
            <v>116231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 t="str">
            <v>BKK, Tagkonstruktion</v>
          </cell>
        </row>
        <row r="568">
          <cell r="A568" t="str">
            <v>116232</v>
          </cell>
          <cell r="B568">
            <v>0</v>
          </cell>
          <cell r="C568">
            <v>472</v>
          </cell>
          <cell r="D568">
            <v>15000</v>
          </cell>
          <cell r="E568">
            <v>0</v>
          </cell>
          <cell r="F568">
            <v>0</v>
          </cell>
          <cell r="G568">
            <v>32498</v>
          </cell>
          <cell r="H568">
            <v>0</v>
          </cell>
          <cell r="I568">
            <v>0</v>
          </cell>
          <cell r="J568">
            <v>15000</v>
          </cell>
          <cell r="K568">
            <v>40000</v>
          </cell>
          <cell r="L568">
            <v>32497.71</v>
          </cell>
          <cell r="M568">
            <v>0</v>
          </cell>
          <cell r="N568">
            <v>0</v>
          </cell>
          <cell r="O568">
            <v>0</v>
          </cell>
          <cell r="P568" t="str">
            <v>BKK, Tagdækning og undertag</v>
          </cell>
        </row>
        <row r="569">
          <cell r="A569" t="str">
            <v>116233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 t="str">
            <v>BKK, Kviste og tagterrasser</v>
          </cell>
        </row>
        <row r="570">
          <cell r="A570" t="str">
            <v>116234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 t="str">
            <v>BKK, Ovenlys, luger mv.</v>
          </cell>
        </row>
        <row r="571">
          <cell r="A571" t="str">
            <v>116235</v>
          </cell>
          <cell r="B571">
            <v>0</v>
          </cell>
          <cell r="C571">
            <v>3088</v>
          </cell>
          <cell r="D571">
            <v>10000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6000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 t="str">
            <v>BKK, Skotrender og inddækninger</v>
          </cell>
        </row>
        <row r="572">
          <cell r="A572" t="str">
            <v>116236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 t="str">
            <v>BKK, Skortene</v>
          </cell>
        </row>
        <row r="573">
          <cell r="A573" t="str">
            <v>116237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 t="str">
            <v>BKK, Udhæng, sterne mv.</v>
          </cell>
        </row>
        <row r="574">
          <cell r="A574" t="str">
            <v>116238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 t="str">
            <v>BKK, Baldakiner, overdækninger</v>
          </cell>
        </row>
        <row r="575">
          <cell r="A575" t="str">
            <v>116239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 t="str">
            <v>BKK, Tag, generelt</v>
          </cell>
        </row>
        <row r="576">
          <cell r="A576" t="str">
            <v>116240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 t="str">
            <v>Bygn. Konstr.(BK), Klimaskærm, Altaner</v>
          </cell>
        </row>
        <row r="577">
          <cell r="A577" t="str">
            <v>116241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 t="str">
            <v>BKK, Altaner, altangange, rækværker mv.</v>
          </cell>
        </row>
        <row r="578">
          <cell r="A578" t="str">
            <v>116242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 t="str">
            <v>BKK, Rækværker og brystninger</v>
          </cell>
        </row>
        <row r="579">
          <cell r="A579" t="str">
            <v>116243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 t="str">
            <v>BKK, Glasinddækninger og karnapper</v>
          </cell>
        </row>
        <row r="580">
          <cell r="A580" t="str">
            <v>116249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 t="str">
            <v>BKK, Altaner, generelt</v>
          </cell>
        </row>
        <row r="581">
          <cell r="A581" t="str">
            <v>116250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 t="str">
            <v>Bygn. Konstr. (BK) Klimask. Trappe/rampe</v>
          </cell>
        </row>
        <row r="582">
          <cell r="A582" t="str">
            <v>116251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 t="str">
            <v>BKK, Udvendige trapper og ramper</v>
          </cell>
        </row>
        <row r="583">
          <cell r="A583" t="str">
            <v>116252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 t="str">
            <v>BKK, Udvendige ramper</v>
          </cell>
        </row>
        <row r="584">
          <cell r="A584" t="str">
            <v>116253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 t="str">
            <v>BKK, Affaldslifte</v>
          </cell>
        </row>
        <row r="585">
          <cell r="A585" t="str">
            <v>116259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 t="str">
            <v>BKK, Trapper og ramper, generelt</v>
          </cell>
        </row>
        <row r="586">
          <cell r="A586" t="str">
            <v>116260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 t="str">
            <v>Byg.Konstr.(BK)Klimask.Dør,vindue,porte</v>
          </cell>
        </row>
        <row r="587">
          <cell r="A587" t="str">
            <v>116261</v>
          </cell>
          <cell r="B587">
            <v>0</v>
          </cell>
          <cell r="C587">
            <v>0</v>
          </cell>
          <cell r="D587">
            <v>15000</v>
          </cell>
          <cell r="E587">
            <v>0</v>
          </cell>
          <cell r="F587">
            <v>0</v>
          </cell>
          <cell r="G587">
            <v>26875</v>
          </cell>
          <cell r="H587">
            <v>0</v>
          </cell>
          <cell r="I587">
            <v>0</v>
          </cell>
          <cell r="J587">
            <v>6000</v>
          </cell>
          <cell r="K587">
            <v>60000</v>
          </cell>
          <cell r="L587">
            <v>26875</v>
          </cell>
          <cell r="M587">
            <v>3033.38</v>
          </cell>
          <cell r="N587">
            <v>0</v>
          </cell>
          <cell r="O587">
            <v>0</v>
          </cell>
          <cell r="P587" t="str">
            <v>BKK, Døre, vinduer og indgang i facader</v>
          </cell>
        </row>
        <row r="588">
          <cell r="A588" t="str">
            <v>116262</v>
          </cell>
          <cell r="B588">
            <v>0</v>
          </cell>
          <cell r="C588">
            <v>0</v>
          </cell>
          <cell r="D588">
            <v>4000</v>
          </cell>
          <cell r="E588">
            <v>0</v>
          </cell>
          <cell r="F588">
            <v>0</v>
          </cell>
          <cell r="G588">
            <v>1766</v>
          </cell>
          <cell r="H588">
            <v>0</v>
          </cell>
          <cell r="I588">
            <v>0</v>
          </cell>
          <cell r="J588">
            <v>4000</v>
          </cell>
          <cell r="K588">
            <v>4000</v>
          </cell>
          <cell r="L588">
            <v>1766.25</v>
          </cell>
          <cell r="M588">
            <v>0</v>
          </cell>
          <cell r="N588">
            <v>0</v>
          </cell>
          <cell r="O588">
            <v>0</v>
          </cell>
          <cell r="P588" t="str">
            <v>BKK, Tilbehør - Døre og vindue i facade</v>
          </cell>
        </row>
        <row r="589">
          <cell r="A589" t="str">
            <v>116263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 t="str">
            <v>BKK, Porte luger og lemme i facader</v>
          </cell>
        </row>
        <row r="590">
          <cell r="A590" t="str">
            <v>116265</v>
          </cell>
          <cell r="B590">
            <v>0</v>
          </cell>
          <cell r="C590">
            <v>4993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 t="str">
            <v>BKK, Hærværk</v>
          </cell>
        </row>
        <row r="591">
          <cell r="A591" t="str">
            <v>116266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 t="str">
            <v>BKK, Hærværk andet</v>
          </cell>
        </row>
        <row r="592">
          <cell r="A592" t="str">
            <v>116269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 t="str">
            <v>BKK, Døre og vinduer i facader, generelt</v>
          </cell>
        </row>
        <row r="593">
          <cell r="A593" t="str">
            <v>116310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 t="str">
            <v>Bygn. Bolig-/erhverv., Konstr., Inventar</v>
          </cell>
        </row>
        <row r="594">
          <cell r="A594" t="str">
            <v>116311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 t="str">
            <v>BKBE, Vægge</v>
          </cell>
        </row>
        <row r="595">
          <cell r="A595" t="str">
            <v>116312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20000</v>
          </cell>
          <cell r="K595">
            <v>0</v>
          </cell>
          <cell r="L595">
            <v>0</v>
          </cell>
          <cell r="M595">
            <v>0</v>
          </cell>
          <cell r="N595">
            <v>28888.75</v>
          </cell>
          <cell r="O595">
            <v>0</v>
          </cell>
          <cell r="P595" t="str">
            <v>BKBE, Gulve, trapper</v>
          </cell>
        </row>
        <row r="596">
          <cell r="A596" t="str">
            <v>116313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 t="str">
            <v>BKBE, Lofter</v>
          </cell>
        </row>
        <row r="597">
          <cell r="A597" t="str">
            <v>116314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 t="str">
            <v>BKBE, Inventar, døre, generelt</v>
          </cell>
        </row>
        <row r="598">
          <cell r="A598" t="str">
            <v>116315</v>
          </cell>
          <cell r="B598">
            <v>0</v>
          </cell>
          <cell r="C598">
            <v>0</v>
          </cell>
          <cell r="D598">
            <v>9000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3000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 t="str">
            <v>BKBE, Badeværelsesinventar/sanitet</v>
          </cell>
        </row>
        <row r="599">
          <cell r="A599" t="str">
            <v>116316</v>
          </cell>
          <cell r="B599">
            <v>0</v>
          </cell>
          <cell r="C599">
            <v>0</v>
          </cell>
          <cell r="D599">
            <v>30000</v>
          </cell>
          <cell r="E599">
            <v>0</v>
          </cell>
          <cell r="F599">
            <v>0</v>
          </cell>
          <cell r="G599">
            <v>27713</v>
          </cell>
          <cell r="H599">
            <v>0</v>
          </cell>
          <cell r="I599">
            <v>0</v>
          </cell>
          <cell r="J599">
            <v>30000</v>
          </cell>
          <cell r="K599">
            <v>25000</v>
          </cell>
          <cell r="L599">
            <v>27712.5</v>
          </cell>
          <cell r="M599">
            <v>63613.120000000003</v>
          </cell>
          <cell r="N599">
            <v>20747</v>
          </cell>
          <cell r="O599">
            <v>47097.5</v>
          </cell>
          <cell r="P599" t="str">
            <v>BKBE, Køkkeninventar</v>
          </cell>
        </row>
        <row r="600">
          <cell r="A600" t="str">
            <v>116317</v>
          </cell>
          <cell r="B600">
            <v>0</v>
          </cell>
          <cell r="C600">
            <v>0</v>
          </cell>
          <cell r="D600">
            <v>40000</v>
          </cell>
          <cell r="E600">
            <v>0</v>
          </cell>
          <cell r="F600">
            <v>0</v>
          </cell>
          <cell r="G600">
            <v>66652</v>
          </cell>
          <cell r="H600">
            <v>0</v>
          </cell>
          <cell r="I600">
            <v>0</v>
          </cell>
          <cell r="J600">
            <v>40000</v>
          </cell>
          <cell r="K600">
            <v>40000</v>
          </cell>
          <cell r="L600">
            <v>66652.009999999995</v>
          </cell>
          <cell r="M600">
            <v>37558.199999999997</v>
          </cell>
          <cell r="N600">
            <v>44756.05</v>
          </cell>
          <cell r="O600">
            <v>6876.25</v>
          </cell>
          <cell r="P600" t="str">
            <v>BKBE, Opretning ved genudlejning</v>
          </cell>
        </row>
        <row r="601">
          <cell r="A601" t="str">
            <v>116318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-2701.69</v>
          </cell>
          <cell r="O601">
            <v>0</v>
          </cell>
          <cell r="P601" t="str">
            <v>BKBE, Erstatning fra beboer</v>
          </cell>
        </row>
        <row r="602">
          <cell r="A602" t="str">
            <v>116319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 t="str">
            <v>BKBE, Skimmelsvamp</v>
          </cell>
        </row>
        <row r="603">
          <cell r="A603" t="str">
            <v>116320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 t="str">
            <v>Bygn.Bolig-/erhverv. Installationer</v>
          </cell>
        </row>
        <row r="604">
          <cell r="A604" t="str">
            <v>116321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 t="str">
            <v>BIBE, Adgangsanlæg</v>
          </cell>
        </row>
        <row r="605">
          <cell r="A605" t="str">
            <v>116322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 t="str">
            <v>BIBE, Afløbssystem</v>
          </cell>
        </row>
        <row r="606">
          <cell r="A606" t="str">
            <v>116323</v>
          </cell>
          <cell r="B606">
            <v>0</v>
          </cell>
          <cell r="C606">
            <v>0</v>
          </cell>
          <cell r="D606">
            <v>19000</v>
          </cell>
          <cell r="E606">
            <v>0</v>
          </cell>
          <cell r="F606">
            <v>0</v>
          </cell>
          <cell r="G606">
            <v>6193</v>
          </cell>
          <cell r="H606">
            <v>0</v>
          </cell>
          <cell r="I606">
            <v>0</v>
          </cell>
          <cell r="J606">
            <v>19000</v>
          </cell>
          <cell r="K606">
            <v>19000</v>
          </cell>
          <cell r="L606">
            <v>6193</v>
          </cell>
          <cell r="M606">
            <v>2876</v>
          </cell>
          <cell r="N606">
            <v>0</v>
          </cell>
          <cell r="O606">
            <v>202.45</v>
          </cell>
          <cell r="P606" t="str">
            <v>BIBE, Hårde hvidevare</v>
          </cell>
        </row>
        <row r="607">
          <cell r="A607" t="str">
            <v>116324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 t="str">
            <v>BIBE, Institutioner</v>
          </cell>
        </row>
        <row r="608">
          <cell r="A608" t="str">
            <v>116325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 t="str">
            <v>BIBE, Plejehjem</v>
          </cell>
        </row>
        <row r="609">
          <cell r="A609" t="str">
            <v>116329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 t="str">
            <v>BIBE, Generelt</v>
          </cell>
        </row>
        <row r="610">
          <cell r="A610" t="str">
            <v>116334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 t="str">
            <v>BKK, Ovenlys, luger mv.</v>
          </cell>
        </row>
        <row r="611">
          <cell r="A611" t="str">
            <v>116410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 t="str">
            <v>Bygning, fælles, Indvendig</v>
          </cell>
        </row>
        <row r="612">
          <cell r="A612" t="str">
            <v>116411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 t="str">
            <v>BKFI, Trapper og ramper</v>
          </cell>
        </row>
        <row r="613">
          <cell r="A613" t="str">
            <v>116412</v>
          </cell>
          <cell r="B613">
            <v>0</v>
          </cell>
          <cell r="C613">
            <v>11175</v>
          </cell>
          <cell r="D613">
            <v>6000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9000</v>
          </cell>
          <cell r="K613">
            <v>9000</v>
          </cell>
          <cell r="L613">
            <v>11175</v>
          </cell>
          <cell r="M613">
            <v>0</v>
          </cell>
          <cell r="N613">
            <v>2552.59</v>
          </cell>
          <cell r="O613">
            <v>0</v>
          </cell>
          <cell r="P613" t="str">
            <v>BKFI, Døre</v>
          </cell>
        </row>
        <row r="614">
          <cell r="A614" t="str">
            <v>116413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 t="str">
            <v>BKFI, Tilbehør døre</v>
          </cell>
        </row>
        <row r="615">
          <cell r="A615" t="str">
            <v>116414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 t="str">
            <v>BKFI, Lofter, vægge, etagedæk og gulve</v>
          </cell>
        </row>
        <row r="616">
          <cell r="A616" t="str">
            <v>116415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 t="str">
            <v>BKFI, Badeværelsesinventar/sanitet</v>
          </cell>
        </row>
        <row r="617">
          <cell r="A617" t="str">
            <v>116416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 t="str">
            <v>BKFI, Køkkeninventar</v>
          </cell>
        </row>
        <row r="618">
          <cell r="A618" t="str">
            <v>116417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 t="str">
            <v>BKFI, Hårde hvidevarer</v>
          </cell>
        </row>
        <row r="619">
          <cell r="A619" t="str">
            <v>116418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 t="str">
            <v>BKFI, Affaldscontainere</v>
          </cell>
        </row>
        <row r="620">
          <cell r="A620" t="str">
            <v>116419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 t="str">
            <v>BKFI, Indvendig, generelt</v>
          </cell>
        </row>
        <row r="621">
          <cell r="A621" t="str">
            <v>116510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 t="str">
            <v>Bygning, Tekniske instal. (BT), Afløb</v>
          </cell>
        </row>
        <row r="622">
          <cell r="A622" t="str">
            <v>116511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7481.07</v>
          </cell>
          <cell r="P622" t="str">
            <v>BT, afløb</v>
          </cell>
        </row>
        <row r="623">
          <cell r="A623" t="str">
            <v>116512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272.93</v>
          </cell>
          <cell r="N623">
            <v>0</v>
          </cell>
          <cell r="O623">
            <v>0</v>
          </cell>
          <cell r="P623" t="str">
            <v>BT, Tagrender og -nedløb</v>
          </cell>
        </row>
        <row r="624">
          <cell r="A624" t="str">
            <v>116519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 t="str">
            <v>BT, Afløb, generelt</v>
          </cell>
        </row>
        <row r="625">
          <cell r="A625" t="str">
            <v>116520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 t="str">
            <v>Bygn.Tekn. instal.(BT) Belysn./elforsyn.</v>
          </cell>
        </row>
        <row r="626">
          <cell r="A626" t="str">
            <v>116521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 t="str">
            <v>BT, El, hovedforsyningsanlæg</v>
          </cell>
        </row>
        <row r="627">
          <cell r="A627" t="str">
            <v>116522</v>
          </cell>
          <cell r="B627">
            <v>0</v>
          </cell>
          <cell r="C627">
            <v>0</v>
          </cell>
          <cell r="D627">
            <v>3000</v>
          </cell>
          <cell r="E627">
            <v>0</v>
          </cell>
          <cell r="F627">
            <v>0</v>
          </cell>
          <cell r="G627">
            <v>508</v>
          </cell>
          <cell r="H627">
            <v>0</v>
          </cell>
          <cell r="I627">
            <v>0</v>
          </cell>
          <cell r="J627">
            <v>3000</v>
          </cell>
          <cell r="K627">
            <v>3000</v>
          </cell>
          <cell r="L627">
            <v>507.5</v>
          </cell>
          <cell r="M627">
            <v>4503.18</v>
          </cell>
          <cell r="N627">
            <v>0</v>
          </cell>
          <cell r="O627">
            <v>7760.83</v>
          </cell>
          <cell r="P627" t="str">
            <v>BT, Elforsyning og belysning, bolig</v>
          </cell>
        </row>
        <row r="628">
          <cell r="A628" t="str">
            <v>116523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 t="str">
            <v>BT, Elforsyning og belysning, fælles</v>
          </cell>
        </row>
        <row r="629">
          <cell r="A629" t="str">
            <v>116524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 t="str">
            <v>BT, Elevator</v>
          </cell>
        </row>
        <row r="630">
          <cell r="A630" t="str">
            <v>116525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 t="str">
            <v>BT, Affaldslifte</v>
          </cell>
        </row>
        <row r="631">
          <cell r="A631" t="str">
            <v>116529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 t="str">
            <v>BT, El, Belysning, generelt</v>
          </cell>
        </row>
        <row r="632">
          <cell r="A632" t="str">
            <v>116530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 t="str">
            <v>Bygning, Tekniske instal. (BT), Gas</v>
          </cell>
        </row>
        <row r="633">
          <cell r="A633" t="str">
            <v>116531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 t="str">
            <v>BT, Gas</v>
          </cell>
        </row>
        <row r="634">
          <cell r="A634" t="str">
            <v>116540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 t="str">
            <v>Bygning, Tekniske instal. (BT), Vand</v>
          </cell>
        </row>
        <row r="635">
          <cell r="A635" t="str">
            <v>116541</v>
          </cell>
          <cell r="B635">
            <v>0</v>
          </cell>
          <cell r="C635">
            <v>0</v>
          </cell>
          <cell r="D635">
            <v>20000</v>
          </cell>
          <cell r="E635">
            <v>0</v>
          </cell>
          <cell r="F635">
            <v>0</v>
          </cell>
          <cell r="G635">
            <v>4000</v>
          </cell>
          <cell r="H635">
            <v>0</v>
          </cell>
          <cell r="I635">
            <v>0</v>
          </cell>
          <cell r="J635">
            <v>20000</v>
          </cell>
          <cell r="K635">
            <v>15000</v>
          </cell>
          <cell r="L635">
            <v>4000</v>
          </cell>
          <cell r="M635">
            <v>17716.5</v>
          </cell>
          <cell r="N635">
            <v>13381.25</v>
          </cell>
          <cell r="O635">
            <v>3701.69</v>
          </cell>
          <cell r="P635" t="str">
            <v>BT, Vand</v>
          </cell>
        </row>
        <row r="636">
          <cell r="A636" t="str">
            <v>116550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 t="str">
            <v>Bygn. Tekn.instal. (BT), varme generelt</v>
          </cell>
        </row>
        <row r="637">
          <cell r="A637" t="str">
            <v>116551</v>
          </cell>
          <cell r="B637">
            <v>0</v>
          </cell>
          <cell r="C637">
            <v>0</v>
          </cell>
          <cell r="D637">
            <v>5000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5000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 t="str">
            <v>BT, Varme</v>
          </cell>
        </row>
        <row r="638">
          <cell r="A638" t="str">
            <v>116552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 t="str">
            <v>BT, Radiatorer m.v.</v>
          </cell>
        </row>
        <row r="639">
          <cell r="A639" t="str">
            <v>116559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 t="str">
            <v>BT, Varme, generelt</v>
          </cell>
        </row>
        <row r="640">
          <cell r="A640" t="str">
            <v>116560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 t="str">
            <v>Bygn. Tekn.instal. (BT), vaskeri gen.</v>
          </cell>
        </row>
        <row r="641">
          <cell r="A641" t="str">
            <v>116561</v>
          </cell>
          <cell r="B641">
            <v>0</v>
          </cell>
          <cell r="C641">
            <v>1153</v>
          </cell>
          <cell r="D641">
            <v>0</v>
          </cell>
          <cell r="E641">
            <v>0</v>
          </cell>
          <cell r="F641">
            <v>0</v>
          </cell>
          <cell r="G641">
            <v>883</v>
          </cell>
          <cell r="H641">
            <v>0</v>
          </cell>
          <cell r="I641">
            <v>0</v>
          </cell>
          <cell r="J641">
            <v>0</v>
          </cell>
          <cell r="K641">
            <v>1000</v>
          </cell>
          <cell r="L641">
            <v>2036.44</v>
          </cell>
          <cell r="M641">
            <v>0</v>
          </cell>
          <cell r="N641">
            <v>0</v>
          </cell>
          <cell r="O641">
            <v>0</v>
          </cell>
          <cell r="P641" t="str">
            <v>BT, Maskiner, paneler og automater</v>
          </cell>
        </row>
        <row r="642">
          <cell r="A642" t="str">
            <v>116562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 t="str">
            <v>BT, Vandbehandlingsanlæg</v>
          </cell>
        </row>
        <row r="643">
          <cell r="A643" t="str">
            <v>116569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 t="str">
            <v>BT, Vaskeri, generelt</v>
          </cell>
        </row>
        <row r="644">
          <cell r="A644" t="str">
            <v>116570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 t="str">
            <v>Bygn. Tekniske instal. (BT), Ventilation</v>
          </cell>
        </row>
        <row r="645">
          <cell r="A645" t="str">
            <v>116571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 t="str">
            <v>BT, Ventilation</v>
          </cell>
        </row>
        <row r="646">
          <cell r="A646" t="str">
            <v>116572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 t="str">
            <v>BT, Taghætter</v>
          </cell>
        </row>
        <row r="647">
          <cell r="A647" t="str">
            <v>116579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 t="str">
            <v>BT, Ventilation, generelt</v>
          </cell>
        </row>
        <row r="648">
          <cell r="A648" t="str">
            <v>116580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 t="str">
            <v>Bygning, Tekniske instal. (BT), Øvrige</v>
          </cell>
        </row>
        <row r="649">
          <cell r="A649" t="str">
            <v>116581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 t="str">
            <v>BT, Øvrige</v>
          </cell>
        </row>
        <row r="650">
          <cell r="A650" t="str">
            <v>116582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 t="str">
            <v>BT, Skraldesug og skakte</v>
          </cell>
        </row>
        <row r="651">
          <cell r="A651" t="str">
            <v>116583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 t="str">
            <v>BTI, Kommunikationsanlæg</v>
          </cell>
        </row>
        <row r="652">
          <cell r="A652" t="str">
            <v>116584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 t="str">
            <v>BTI, Stålskorstene</v>
          </cell>
        </row>
        <row r="653">
          <cell r="A653" t="str">
            <v>116610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 t="str">
            <v>Matriel, Kørende (MK)</v>
          </cell>
        </row>
        <row r="654">
          <cell r="A654" t="str">
            <v>116611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 t="str">
            <v>MK, Kørende materiel</v>
          </cell>
        </row>
        <row r="655">
          <cell r="A655" t="str">
            <v>116620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236.05</v>
          </cell>
          <cell r="N655">
            <v>0</v>
          </cell>
          <cell r="O655">
            <v>11583.93</v>
          </cell>
          <cell r="P655" t="str">
            <v>Matriel, andet (MA)</v>
          </cell>
        </row>
        <row r="656">
          <cell r="A656" t="str">
            <v>116621</v>
          </cell>
          <cell r="B656">
            <v>0</v>
          </cell>
          <cell r="C656">
            <v>1607</v>
          </cell>
          <cell r="D656">
            <v>8000</v>
          </cell>
          <cell r="E656">
            <v>0</v>
          </cell>
          <cell r="F656">
            <v>0</v>
          </cell>
          <cell r="G656">
            <v>4426</v>
          </cell>
          <cell r="H656">
            <v>0</v>
          </cell>
          <cell r="I656">
            <v>0</v>
          </cell>
          <cell r="J656">
            <v>8000</v>
          </cell>
          <cell r="K656">
            <v>7000</v>
          </cell>
          <cell r="L656">
            <v>4425.63</v>
          </cell>
          <cell r="M656">
            <v>740.6</v>
          </cell>
          <cell r="N656">
            <v>11594.68</v>
          </cell>
          <cell r="O656">
            <v>1028.1099999999999</v>
          </cell>
          <cell r="P656" t="str">
            <v>MA - Redskaber og maskiner</v>
          </cell>
        </row>
        <row r="657">
          <cell r="A657" t="str">
            <v>116622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951.95</v>
          </cell>
          <cell r="N657">
            <v>0</v>
          </cell>
          <cell r="O657">
            <v>270.20999999999998</v>
          </cell>
          <cell r="P657" t="str">
            <v>MA - Værktøj og værktøjsudstyr</v>
          </cell>
        </row>
        <row r="658">
          <cell r="A658" t="str">
            <v>116623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 t="str">
            <v>MA - Rengørng af container</v>
          </cell>
        </row>
        <row r="659">
          <cell r="A659" t="str">
            <v>116624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 t="str">
            <v>MA - Atypisk udstyr og materialer</v>
          </cell>
        </row>
        <row r="660">
          <cell r="A660" t="str">
            <v>116629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 t="str">
            <v>MA - Materiel, generelt</v>
          </cell>
        </row>
        <row r="661">
          <cell r="A661" t="str">
            <v>116900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 t="str">
            <v>Udskudt arbejde fra tidl. år</v>
          </cell>
        </row>
        <row r="662">
          <cell r="A662" t="str">
            <v>116902</v>
          </cell>
          <cell r="B662">
            <v>0</v>
          </cell>
          <cell r="C662">
            <v>-7030</v>
          </cell>
          <cell r="D662">
            <v>-230000</v>
          </cell>
          <cell r="E662">
            <v>0</v>
          </cell>
          <cell r="F662">
            <v>0</v>
          </cell>
          <cell r="G662">
            <v>-174330</v>
          </cell>
          <cell r="H662">
            <v>0</v>
          </cell>
          <cell r="I662">
            <v>0</v>
          </cell>
          <cell r="J662">
            <v>-214000</v>
          </cell>
          <cell r="K662">
            <v>-268000</v>
          </cell>
          <cell r="L662">
            <v>-175483.14</v>
          </cell>
          <cell r="M662">
            <v>-132046.41</v>
          </cell>
          <cell r="N662">
            <v>-166950.73000000001</v>
          </cell>
          <cell r="O662">
            <v>-90975.08</v>
          </cell>
          <cell r="P662" t="str">
            <v>Dækket henlæggelse Beboelse</v>
          </cell>
        </row>
        <row r="663">
          <cell r="A663" t="str">
            <v>116903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 t="str">
            <v>Dækket af henlæggelse Fællesadm.</v>
          </cell>
        </row>
        <row r="664">
          <cell r="A664" t="str">
            <v>116912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 t="str">
            <v>Dækket henlæggelse Institution</v>
          </cell>
        </row>
        <row r="665">
          <cell r="A665" t="str">
            <v>116922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 t="str">
            <v>Dækket henlæggelse plejehjem</v>
          </cell>
        </row>
        <row r="666">
          <cell r="A666" t="str">
            <v>116932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 t="str">
            <v>Dækket henlæggelse bofælleskab</v>
          </cell>
        </row>
        <row r="667">
          <cell r="A667" t="str">
            <v>116990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 t="str">
            <v>Anden kapitalanskaffelse</v>
          </cell>
        </row>
        <row r="668">
          <cell r="A668" t="str">
            <v>117101</v>
          </cell>
          <cell r="B668">
            <v>0</v>
          </cell>
          <cell r="C668">
            <v>1704</v>
          </cell>
          <cell r="D668">
            <v>50000</v>
          </cell>
          <cell r="E668">
            <v>0</v>
          </cell>
          <cell r="F668">
            <v>0</v>
          </cell>
          <cell r="G668">
            <v>39406</v>
          </cell>
          <cell r="H668">
            <v>0</v>
          </cell>
          <cell r="I668">
            <v>0</v>
          </cell>
          <cell r="J668">
            <v>10000</v>
          </cell>
          <cell r="K668">
            <v>5000</v>
          </cell>
          <cell r="L668">
            <v>39406.14</v>
          </cell>
          <cell r="M668">
            <v>19162.5</v>
          </cell>
          <cell r="N668">
            <v>7700</v>
          </cell>
          <cell r="O668">
            <v>0</v>
          </cell>
          <cell r="P668" t="str">
            <v>Istandsættelse v/ fraflytning A-ordning</v>
          </cell>
        </row>
        <row r="669">
          <cell r="A669" t="str">
            <v>117102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 t="str">
            <v>Flytteudgift over 10% A-ordning</v>
          </cell>
        </row>
        <row r="670">
          <cell r="A670" t="str">
            <v>117110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 t="str">
            <v>Udbetalte NI-beløb</v>
          </cell>
        </row>
        <row r="671">
          <cell r="A671" t="str">
            <v>117111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 t="str">
            <v>Indbetalte NI-beløb</v>
          </cell>
        </row>
        <row r="672">
          <cell r="A672" t="str">
            <v>117112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 t="str">
            <v>Udligning af NI-beløb</v>
          </cell>
        </row>
        <row r="673">
          <cell r="A673" t="str">
            <v>117121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 t="str">
            <v>Istandsættelse B-ordning, fælleskonto</v>
          </cell>
        </row>
        <row r="674">
          <cell r="A674" t="str">
            <v>117122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 t="str">
            <v>Flytteudgift over 10% B-ordning</v>
          </cell>
        </row>
        <row r="675">
          <cell r="A675" t="str">
            <v>117123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 t="str">
            <v>Indvendig vedligeholdelse</v>
          </cell>
        </row>
        <row r="676">
          <cell r="A676" t="str">
            <v>117250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 t="str">
            <v>Ungbo istandsættelse</v>
          </cell>
        </row>
        <row r="677">
          <cell r="A677" t="str">
            <v>117299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 t="str">
            <v>Overf. ultimo mellem afd.</v>
          </cell>
        </row>
        <row r="678">
          <cell r="A678" t="str">
            <v>117901</v>
          </cell>
          <cell r="B678">
            <v>0</v>
          </cell>
          <cell r="C678">
            <v>-1704</v>
          </cell>
          <cell r="D678">
            <v>-50000</v>
          </cell>
          <cell r="E678">
            <v>0</v>
          </cell>
          <cell r="F678">
            <v>0</v>
          </cell>
          <cell r="G678">
            <v>-39406</v>
          </cell>
          <cell r="H678">
            <v>0</v>
          </cell>
          <cell r="I678">
            <v>0</v>
          </cell>
          <cell r="J678">
            <v>-10000</v>
          </cell>
          <cell r="K678">
            <v>-5000</v>
          </cell>
          <cell r="L678">
            <v>-39406.14</v>
          </cell>
          <cell r="M678">
            <v>-19162.5</v>
          </cell>
          <cell r="N678">
            <v>-7700</v>
          </cell>
          <cell r="O678">
            <v>0</v>
          </cell>
          <cell r="P678" t="str">
            <v>Heraf dækkes af henlæggelse A-ordning</v>
          </cell>
        </row>
        <row r="679">
          <cell r="A679" t="str">
            <v>117902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 t="str">
            <v>Heraf dækkes af henlæg. 10% A-ordning</v>
          </cell>
        </row>
        <row r="680">
          <cell r="A680" t="str">
            <v>117910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 t="str">
            <v>Heraf dækkes af henlæggelse NI-beløb</v>
          </cell>
        </row>
        <row r="681">
          <cell r="A681" t="str">
            <v>117911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 t="str">
            <v>Heraf dækkes af henlæggelse ungdomsb.</v>
          </cell>
        </row>
        <row r="682">
          <cell r="A682" t="str">
            <v>117921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 t="str">
            <v>Dækkes af henlæg. B-ordning, fælleskonto</v>
          </cell>
        </row>
        <row r="683">
          <cell r="A683" t="str">
            <v>117922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 t="str">
            <v>Dækkes af henlæg. indv. vedligeholdelse</v>
          </cell>
        </row>
        <row r="684">
          <cell r="A684" t="str">
            <v>117923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 t="str">
            <v>Dækkes af henlæg. indv. vedligeholdelse</v>
          </cell>
        </row>
        <row r="685">
          <cell r="A685" t="str">
            <v>118000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 t="str">
            <v>Særlige aktiviteter</v>
          </cell>
        </row>
        <row r="686">
          <cell r="A686" t="str">
            <v>118100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 t="str">
            <v>Løn tilsyn, vaskeri</v>
          </cell>
        </row>
        <row r="687">
          <cell r="A687" t="str">
            <v>118101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 t="str">
            <v>Rengøring / vinduespolering løn, vaskeri</v>
          </cell>
        </row>
        <row r="688">
          <cell r="A688" t="str">
            <v>118102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 t="str">
            <v>Rengør. / vinduespol. fremmed, vaskeri</v>
          </cell>
        </row>
        <row r="689">
          <cell r="A689" t="str">
            <v>118110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 t="str">
            <v>Løn ompostering, vaskeri</v>
          </cell>
        </row>
        <row r="690">
          <cell r="A690" t="str">
            <v>118130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 t="str">
            <v>Varmeudgift, vaskeri</v>
          </cell>
        </row>
        <row r="691">
          <cell r="A691" t="str">
            <v>118131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 t="str">
            <v>Eludgift, vaskeri</v>
          </cell>
        </row>
        <row r="692">
          <cell r="A692" t="str">
            <v>118132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 t="str">
            <v>Vandforbrug, vaskeri</v>
          </cell>
        </row>
        <row r="693">
          <cell r="A693" t="str">
            <v>118133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 t="str">
            <v>Gasforbrug, vaskeri</v>
          </cell>
        </row>
        <row r="694">
          <cell r="A694" t="str">
            <v>118140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 t="str">
            <v>Datatransmission - vaskeri</v>
          </cell>
        </row>
        <row r="695">
          <cell r="A695" t="str">
            <v>118150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 t="str">
            <v>Vedligeholdelse, vaskeri</v>
          </cell>
        </row>
        <row r="696">
          <cell r="A696" t="str">
            <v>118160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 t="str">
            <v>Vaskemidler/salt</v>
          </cell>
        </row>
        <row r="697">
          <cell r="A697" t="str">
            <v>118170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 t="str">
            <v>Vaskekort</v>
          </cell>
        </row>
        <row r="698">
          <cell r="A698" t="str">
            <v>118190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 t="str">
            <v>Diverse, vaskeri</v>
          </cell>
        </row>
        <row r="699">
          <cell r="A699" t="str">
            <v>118201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 t="str">
            <v>Andel i fællesfaciliteters drift</v>
          </cell>
        </row>
        <row r="700">
          <cell r="A700" t="str">
            <v>118202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 t="str">
            <v>Kontor i fælleshuset Valmuen</v>
          </cell>
        </row>
        <row r="701">
          <cell r="A701" t="str">
            <v>118205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 t="str">
            <v>Drift af gårdlaug / ejerforening</v>
          </cell>
        </row>
        <row r="702">
          <cell r="A702" t="str">
            <v>118210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 t="str">
            <v>Drift af fælles have/vej</v>
          </cell>
        </row>
        <row r="703">
          <cell r="A703" t="str">
            <v>118215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 t="str">
            <v>Drift af ungdomsboliger</v>
          </cell>
        </row>
        <row r="704">
          <cell r="A704" t="str">
            <v>118216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 t="str">
            <v>Vand/Varme/EL beboerhotel</v>
          </cell>
        </row>
        <row r="705">
          <cell r="A705" t="str">
            <v>118217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 t="str">
            <v>Drift af beboerhotel</v>
          </cell>
        </row>
        <row r="706">
          <cell r="A706" t="str">
            <v>118253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 t="str">
            <v>Større istandsættelse, selskabslokale</v>
          </cell>
        </row>
        <row r="707">
          <cell r="A707" t="str">
            <v>118300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 t="str">
            <v>Løn tilsyn, selskabslokale</v>
          </cell>
        </row>
        <row r="708">
          <cell r="A708" t="str">
            <v>118301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 t="str">
            <v>Rengør./vinduespol. løn, selskabslok.</v>
          </cell>
        </row>
        <row r="709">
          <cell r="A709" t="str">
            <v>118302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 t="str">
            <v>Rengør./vinduespo. fremmed, selskabslok.</v>
          </cell>
        </row>
        <row r="710">
          <cell r="A710" t="str">
            <v>118310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 t="str">
            <v>Løn ompostering, selskabslokale</v>
          </cell>
        </row>
        <row r="711">
          <cell r="A711" t="str">
            <v>118320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 t="str">
            <v>Husleje, selskabslokale</v>
          </cell>
        </row>
        <row r="712">
          <cell r="A712" t="str">
            <v>118330</v>
          </cell>
          <cell r="B712">
            <v>0</v>
          </cell>
          <cell r="C712">
            <v>3464</v>
          </cell>
          <cell r="D712">
            <v>4708</v>
          </cell>
          <cell r="E712">
            <v>0</v>
          </cell>
          <cell r="F712">
            <v>0</v>
          </cell>
          <cell r="G712">
            <v>4400</v>
          </cell>
          <cell r="H712">
            <v>0</v>
          </cell>
          <cell r="I712">
            <v>0</v>
          </cell>
          <cell r="J712">
            <v>4500</v>
          </cell>
          <cell r="K712">
            <v>4000</v>
          </cell>
          <cell r="L712">
            <v>5555.05</v>
          </cell>
          <cell r="M712">
            <v>3405.43</v>
          </cell>
          <cell r="N712">
            <v>4292.84</v>
          </cell>
          <cell r="O712">
            <v>4637.12</v>
          </cell>
          <cell r="P712" t="str">
            <v>Varmeudgift, selskabslokale</v>
          </cell>
        </row>
        <row r="713">
          <cell r="A713" t="str">
            <v>118331</v>
          </cell>
          <cell r="B713">
            <v>0</v>
          </cell>
          <cell r="C713">
            <v>4489</v>
          </cell>
          <cell r="D713">
            <v>16738</v>
          </cell>
          <cell r="E713">
            <v>0</v>
          </cell>
          <cell r="F713">
            <v>0</v>
          </cell>
          <cell r="G713">
            <v>13948</v>
          </cell>
          <cell r="H713">
            <v>0</v>
          </cell>
          <cell r="I713">
            <v>0</v>
          </cell>
          <cell r="J713">
            <v>5475</v>
          </cell>
          <cell r="K713">
            <v>2150</v>
          </cell>
          <cell r="L713">
            <v>15499.46</v>
          </cell>
          <cell r="M713">
            <v>2887.51</v>
          </cell>
          <cell r="N713">
            <v>2208.36</v>
          </cell>
          <cell r="O713">
            <v>2316.06</v>
          </cell>
          <cell r="P713" t="str">
            <v>Eludgift, selskabslokale</v>
          </cell>
        </row>
        <row r="714">
          <cell r="A714" t="str">
            <v>118332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 t="str">
            <v>Vandforbrug, selskabslokale</v>
          </cell>
        </row>
        <row r="715">
          <cell r="A715" t="str">
            <v>118333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 t="str">
            <v>Gasforbrug, selskabslokale</v>
          </cell>
        </row>
        <row r="716">
          <cell r="A716" t="str">
            <v>118340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 t="str">
            <v>Telefon, selskabslokale</v>
          </cell>
        </row>
        <row r="717">
          <cell r="A717" t="str">
            <v>118350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 t="str">
            <v>Vedligeholdelse, selskabslokale</v>
          </cell>
        </row>
        <row r="718">
          <cell r="A718" t="str">
            <v>118351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 t="str">
            <v>Fornyelse service, selskabslokale</v>
          </cell>
        </row>
        <row r="719">
          <cell r="A719" t="str">
            <v>118352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 t="str">
            <v>Fornyelse inventar. selskabslokale</v>
          </cell>
        </row>
        <row r="720">
          <cell r="A720" t="str">
            <v>118353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 t="str">
            <v>Større istandsættelse selskabslokale</v>
          </cell>
        </row>
        <row r="721">
          <cell r="A721" t="str">
            <v>118390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 t="str">
            <v>Diverse, selskabslokale</v>
          </cell>
        </row>
        <row r="722">
          <cell r="A722" t="str">
            <v>119101</v>
          </cell>
          <cell r="B722">
            <v>0</v>
          </cell>
          <cell r="C722">
            <v>1223</v>
          </cell>
          <cell r="D722">
            <v>1247</v>
          </cell>
          <cell r="E722">
            <v>0</v>
          </cell>
          <cell r="F722">
            <v>0</v>
          </cell>
          <cell r="G722">
            <v>1217</v>
          </cell>
          <cell r="H722">
            <v>0</v>
          </cell>
          <cell r="I722">
            <v>0</v>
          </cell>
          <cell r="J722">
            <v>1241</v>
          </cell>
          <cell r="K722">
            <v>1206</v>
          </cell>
          <cell r="L722">
            <v>2439.8000000000002</v>
          </cell>
          <cell r="M722">
            <v>1051.7</v>
          </cell>
          <cell r="N722">
            <v>1195.49</v>
          </cell>
          <cell r="O722">
            <v>1072.75</v>
          </cell>
          <cell r="P722" t="str">
            <v>Kontingent BL / beboerblad</v>
          </cell>
        </row>
        <row r="723">
          <cell r="A723" t="str">
            <v>119102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 t="str">
            <v>BL-kongres</v>
          </cell>
        </row>
        <row r="724">
          <cell r="A724" t="str">
            <v>119201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 t="str">
            <v>Afdelingsmøder</v>
          </cell>
        </row>
        <row r="725">
          <cell r="A725" t="str">
            <v>119202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 t="str">
            <v>Afdelingsbestyrelsens rådighedsbeløb</v>
          </cell>
        </row>
        <row r="726">
          <cell r="A726" t="str">
            <v>119203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 t="str">
            <v>Beboerarrangementer</v>
          </cell>
        </row>
        <row r="727">
          <cell r="A727" t="str">
            <v>119204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 t="str">
            <v>Beboerklubber</v>
          </cell>
        </row>
        <row r="728">
          <cell r="A728" t="str">
            <v>119205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 t="str">
            <v>Beboerblad og andre trykkeriudgifter</v>
          </cell>
        </row>
        <row r="729">
          <cell r="A729" t="str">
            <v>119206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 t="str">
            <v>Lokal tv</v>
          </cell>
        </row>
        <row r="730">
          <cell r="A730" t="str">
            <v>119207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 t="str">
            <v>Bestyrelsesmøder og repræsentation</v>
          </cell>
        </row>
        <row r="731">
          <cell r="A731" t="str">
            <v>119209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 t="str">
            <v>Beboeraktivitet</v>
          </cell>
        </row>
        <row r="732">
          <cell r="A732" t="str">
            <v>119210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 t="str">
            <v>Kørselsgodtgørelse (km-penge)</v>
          </cell>
        </row>
        <row r="733">
          <cell r="A733" t="str">
            <v>119211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 t="str">
            <v>Telefontilskud formand</v>
          </cell>
        </row>
        <row r="734">
          <cell r="A734" t="str">
            <v>119212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 t="str">
            <v>Avis til formanden</v>
          </cell>
        </row>
        <row r="735">
          <cell r="A735" t="str">
            <v>119213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 t="str">
            <v>Tabt arbejdsfortjeneste</v>
          </cell>
        </row>
        <row r="736">
          <cell r="A736" t="str">
            <v>119214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 t="str">
            <v>Diverse transport</v>
          </cell>
        </row>
        <row r="737">
          <cell r="A737" t="str">
            <v>119215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 t="str">
            <v>Løn - afdelingsbestyrelsen</v>
          </cell>
        </row>
        <row r="738">
          <cell r="A738" t="str">
            <v>119220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 t="str">
            <v>Telefon beboerforening</v>
          </cell>
        </row>
        <row r="739">
          <cell r="A739" t="str">
            <v>119221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 t="str">
            <v>Kontorhold, maskiner - afd. best.</v>
          </cell>
        </row>
        <row r="740">
          <cell r="A740" t="str">
            <v>119222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 t="str">
            <v>Leje/varme kontor, afd. best.</v>
          </cell>
        </row>
        <row r="741">
          <cell r="A741" t="str">
            <v>119223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 t="str">
            <v>IT-omkostninger</v>
          </cell>
        </row>
        <row r="742">
          <cell r="A742" t="str">
            <v>119224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 t="str">
            <v>Løn rengøring afd.best.</v>
          </cell>
        </row>
        <row r="743">
          <cell r="A743" t="str">
            <v>119225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 t="str">
            <v>Løn rengøring afd.best. omp.</v>
          </cell>
        </row>
        <row r="744">
          <cell r="A744" t="str">
            <v>119226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 t="str">
            <v>Reng./vinduespolering firma, afd.best.</v>
          </cell>
        </row>
        <row r="745">
          <cell r="A745" t="str">
            <v>119230</v>
          </cell>
          <cell r="B745">
            <v>0</v>
          </cell>
          <cell r="C745">
            <v>0</v>
          </cell>
          <cell r="D745">
            <v>250</v>
          </cell>
          <cell r="E745">
            <v>0</v>
          </cell>
          <cell r="F745">
            <v>0</v>
          </cell>
          <cell r="G745">
            <v>250</v>
          </cell>
          <cell r="H745">
            <v>0</v>
          </cell>
          <cell r="I745">
            <v>0</v>
          </cell>
          <cell r="J745">
            <v>250</v>
          </cell>
          <cell r="K745">
            <v>250</v>
          </cell>
          <cell r="L745">
            <v>250</v>
          </cell>
          <cell r="M745">
            <v>250</v>
          </cell>
          <cell r="N745">
            <v>270</v>
          </cell>
          <cell r="O745">
            <v>260</v>
          </cell>
          <cell r="P745" t="str">
            <v>Kursusfond</v>
          </cell>
        </row>
        <row r="746">
          <cell r="A746" t="str">
            <v>119231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 t="str">
            <v>Øvrige kursusudgifter</v>
          </cell>
        </row>
        <row r="747">
          <cell r="A747" t="str">
            <v>119232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 t="str">
            <v>Diverse udgifter afd. best.</v>
          </cell>
        </row>
        <row r="748">
          <cell r="A748" t="str">
            <v>119233</v>
          </cell>
          <cell r="B748">
            <v>0</v>
          </cell>
          <cell r="C748">
            <v>0</v>
          </cell>
          <cell r="D748">
            <v>200</v>
          </cell>
          <cell r="E748">
            <v>0</v>
          </cell>
          <cell r="F748">
            <v>0</v>
          </cell>
          <cell r="G748">
            <v>200</v>
          </cell>
          <cell r="H748">
            <v>0</v>
          </cell>
          <cell r="I748">
            <v>0</v>
          </cell>
          <cell r="J748">
            <v>200</v>
          </cell>
          <cell r="K748">
            <v>200</v>
          </cell>
          <cell r="L748">
            <v>200</v>
          </cell>
          <cell r="M748">
            <v>200</v>
          </cell>
          <cell r="N748">
            <v>200</v>
          </cell>
          <cell r="O748">
            <v>200</v>
          </cell>
          <cell r="P748" t="str">
            <v>Aktivitetsfond</v>
          </cell>
        </row>
        <row r="749">
          <cell r="A749" t="str">
            <v>119234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 t="str">
            <v>Gebyr Hobbyklubber</v>
          </cell>
        </row>
        <row r="750">
          <cell r="A750" t="str">
            <v>119235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 t="str">
            <v>Velkomst til nye beboere</v>
          </cell>
        </row>
        <row r="751">
          <cell r="A751" t="str">
            <v>119301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325.39999999999998</v>
          </cell>
          <cell r="N751">
            <v>0</v>
          </cell>
          <cell r="O751">
            <v>0</v>
          </cell>
          <cell r="P751" t="str">
            <v>Andel af områdekontor</v>
          </cell>
        </row>
        <row r="752">
          <cell r="A752" t="str">
            <v>119302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 t="str">
            <v>El og vand - ejendomskontor</v>
          </cell>
        </row>
        <row r="753">
          <cell r="A753" t="str">
            <v>119303</v>
          </cell>
          <cell r="B753">
            <v>0</v>
          </cell>
          <cell r="C753">
            <v>0</v>
          </cell>
          <cell r="D753">
            <v>300</v>
          </cell>
          <cell r="E753">
            <v>0</v>
          </cell>
          <cell r="F753">
            <v>0</v>
          </cell>
          <cell r="G753">
            <v>271</v>
          </cell>
          <cell r="H753">
            <v>0</v>
          </cell>
          <cell r="I753">
            <v>0</v>
          </cell>
          <cell r="J753">
            <v>300</v>
          </cell>
          <cell r="K753">
            <v>200</v>
          </cell>
          <cell r="L753">
            <v>271.08999999999997</v>
          </cell>
          <cell r="M753">
            <v>0</v>
          </cell>
          <cell r="N753">
            <v>0</v>
          </cell>
          <cell r="O753">
            <v>0</v>
          </cell>
          <cell r="P753" t="str">
            <v>Kontorhold og maskiner - ejd. kontor</v>
          </cell>
        </row>
        <row r="754">
          <cell r="A754" t="str">
            <v>119304</v>
          </cell>
          <cell r="B754">
            <v>0</v>
          </cell>
          <cell r="C754">
            <v>0</v>
          </cell>
          <cell r="D754">
            <v>1100</v>
          </cell>
          <cell r="E754">
            <v>0</v>
          </cell>
          <cell r="F754">
            <v>0</v>
          </cell>
          <cell r="G754">
            <v>1123</v>
          </cell>
          <cell r="H754">
            <v>0</v>
          </cell>
          <cell r="I754">
            <v>0</v>
          </cell>
          <cell r="J754">
            <v>1100</v>
          </cell>
          <cell r="K754">
            <v>1000</v>
          </cell>
          <cell r="L754">
            <v>1122.71</v>
          </cell>
          <cell r="M754">
            <v>0</v>
          </cell>
          <cell r="N754">
            <v>0</v>
          </cell>
          <cell r="O754">
            <v>0</v>
          </cell>
          <cell r="P754" t="str">
            <v>Leje/varme ejendomskontor</v>
          </cell>
        </row>
        <row r="755">
          <cell r="A755" t="str">
            <v>119305</v>
          </cell>
          <cell r="B755">
            <v>0</v>
          </cell>
          <cell r="C755">
            <v>0</v>
          </cell>
          <cell r="D755">
            <v>400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400</v>
          </cell>
          <cell r="K755">
            <v>400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 t="str">
            <v>Løn rengøring ejd. kontor</v>
          </cell>
        </row>
        <row r="756">
          <cell r="A756" t="str">
            <v>119306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 t="str">
            <v>Rengøring/vinduespolering firma,  kontor</v>
          </cell>
        </row>
        <row r="757">
          <cell r="A757" t="str">
            <v>119307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300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 t="str">
            <v>Vedligeholdelse/indretning ejd. kontor</v>
          </cell>
        </row>
        <row r="758">
          <cell r="A758" t="str">
            <v>119308</v>
          </cell>
          <cell r="B758">
            <v>0</v>
          </cell>
          <cell r="C758">
            <v>0</v>
          </cell>
          <cell r="D758">
            <v>200</v>
          </cell>
          <cell r="E758">
            <v>0</v>
          </cell>
          <cell r="F758">
            <v>0</v>
          </cell>
          <cell r="G758">
            <v>58</v>
          </cell>
          <cell r="H758">
            <v>0</v>
          </cell>
          <cell r="I758">
            <v>0</v>
          </cell>
          <cell r="J758">
            <v>100</v>
          </cell>
          <cell r="K758">
            <v>1100</v>
          </cell>
          <cell r="L758">
            <v>57.86</v>
          </cell>
          <cell r="M758">
            <v>0</v>
          </cell>
          <cell r="N758">
            <v>0</v>
          </cell>
          <cell r="O758">
            <v>0</v>
          </cell>
          <cell r="P758" t="str">
            <v>EDB omkostninger, ejd. kontor</v>
          </cell>
        </row>
        <row r="759">
          <cell r="A759" t="str">
            <v>119309</v>
          </cell>
          <cell r="B759">
            <v>0</v>
          </cell>
          <cell r="C759">
            <v>0</v>
          </cell>
          <cell r="D759">
            <v>100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100</v>
          </cell>
          <cell r="K759">
            <v>200</v>
          </cell>
          <cell r="L759">
            <v>0</v>
          </cell>
          <cell r="M759">
            <v>1.53</v>
          </cell>
          <cell r="N759">
            <v>0</v>
          </cell>
          <cell r="O759">
            <v>0</v>
          </cell>
          <cell r="P759" t="str">
            <v>Telefon ejendomskontor</v>
          </cell>
        </row>
        <row r="760">
          <cell r="A760" t="str">
            <v>119310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36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36.49</v>
          </cell>
          <cell r="M760">
            <v>0</v>
          </cell>
          <cell r="N760">
            <v>0</v>
          </cell>
          <cell r="O760">
            <v>0</v>
          </cell>
          <cell r="P760" t="str">
            <v>Diverse, ejendomskontor</v>
          </cell>
        </row>
        <row r="761">
          <cell r="A761" t="str">
            <v>119311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 t="str">
            <v>Leje garager, ejendomskontor</v>
          </cell>
        </row>
        <row r="762">
          <cell r="A762" t="str">
            <v>119312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 t="str">
            <v>Leje/varme mandskabsrum</v>
          </cell>
        </row>
        <row r="763">
          <cell r="A763" t="str">
            <v>119313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 t="str">
            <v>Leje/varme frokoststue</v>
          </cell>
        </row>
        <row r="764">
          <cell r="A764" t="str">
            <v>119314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 t="str">
            <v>Leje/varme værksted</v>
          </cell>
        </row>
        <row r="765">
          <cell r="A765" t="str">
            <v>119315</v>
          </cell>
          <cell r="B765">
            <v>0</v>
          </cell>
          <cell r="C765">
            <v>0</v>
          </cell>
          <cell r="D765">
            <v>800</v>
          </cell>
          <cell r="E765">
            <v>0</v>
          </cell>
          <cell r="F765">
            <v>0</v>
          </cell>
          <cell r="G765">
            <v>743</v>
          </cell>
          <cell r="H765">
            <v>0</v>
          </cell>
          <cell r="I765">
            <v>0</v>
          </cell>
          <cell r="J765">
            <v>800</v>
          </cell>
          <cell r="K765">
            <v>0</v>
          </cell>
          <cell r="L765">
            <v>742.84</v>
          </cell>
          <cell r="M765">
            <v>0</v>
          </cell>
          <cell r="N765">
            <v>0</v>
          </cell>
          <cell r="O765">
            <v>0</v>
          </cell>
          <cell r="P765" t="str">
            <v>IT support</v>
          </cell>
        </row>
        <row r="766">
          <cell r="A766" t="str">
            <v>119316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 t="str">
            <v>Rengøring driftskontor</v>
          </cell>
        </row>
        <row r="767">
          <cell r="A767" t="str">
            <v>119350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 t="str">
            <v>Særlige serviceydelser</v>
          </cell>
        </row>
        <row r="768">
          <cell r="A768" t="str">
            <v>119504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 t="str">
            <v>Beboerrådgiver omp.</v>
          </cell>
        </row>
        <row r="769">
          <cell r="A769" t="str">
            <v>119584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 t="str">
            <v>?</v>
          </cell>
        </row>
        <row r="770">
          <cell r="A770" t="str">
            <v>119588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 t="str">
            <v>?</v>
          </cell>
        </row>
        <row r="771">
          <cell r="A771" t="str">
            <v>119589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 t="str">
            <v>?</v>
          </cell>
        </row>
        <row r="772">
          <cell r="A772" t="str">
            <v>119600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 t="str">
            <v>Hybridafgift</v>
          </cell>
        </row>
        <row r="773">
          <cell r="A773" t="str">
            <v>119601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 t="str">
            <v>Juridisk assistance</v>
          </cell>
        </row>
        <row r="774">
          <cell r="A774" t="str">
            <v>119602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120</v>
          </cell>
          <cell r="K774">
            <v>120</v>
          </cell>
          <cell r="L774">
            <v>0</v>
          </cell>
          <cell r="M774">
            <v>120</v>
          </cell>
          <cell r="N774">
            <v>120</v>
          </cell>
          <cell r="O774">
            <v>120</v>
          </cell>
          <cell r="P774" t="str">
            <v>Diverse gebyr</v>
          </cell>
        </row>
        <row r="775">
          <cell r="A775" t="str">
            <v>119603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 t="str">
            <v>Revisionshonorar</v>
          </cell>
        </row>
        <row r="776">
          <cell r="A776" t="str">
            <v>119604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 t="str">
            <v>Diverse omkostninger</v>
          </cell>
        </row>
        <row r="777">
          <cell r="A777" t="str">
            <v>119605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1.1599999999999999</v>
          </cell>
          <cell r="N777">
            <v>0</v>
          </cell>
          <cell r="O777">
            <v>0</v>
          </cell>
          <cell r="P777" t="str">
            <v>Øreafrunding</v>
          </cell>
        </row>
        <row r="778">
          <cell r="A778" t="str">
            <v>119899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 t="str">
            <v>Til imødeg. stigninger</v>
          </cell>
        </row>
        <row r="779">
          <cell r="A779" t="str">
            <v>120001</v>
          </cell>
          <cell r="B779">
            <v>0</v>
          </cell>
          <cell r="C779">
            <v>192000</v>
          </cell>
          <cell r="D779">
            <v>230000</v>
          </cell>
          <cell r="E779">
            <v>0</v>
          </cell>
          <cell r="F779">
            <v>0</v>
          </cell>
          <cell r="G779">
            <v>180000</v>
          </cell>
          <cell r="H779">
            <v>16000</v>
          </cell>
          <cell r="I779">
            <v>0</v>
          </cell>
          <cell r="J779">
            <v>192000</v>
          </cell>
          <cell r="K779">
            <v>180000</v>
          </cell>
          <cell r="L779">
            <v>228000</v>
          </cell>
          <cell r="M779">
            <v>125000</v>
          </cell>
          <cell r="N779">
            <v>150000</v>
          </cell>
          <cell r="O779">
            <v>137000</v>
          </cell>
          <cell r="P779" t="str">
            <v>Henl. planlagt/periodisk vedligeh. Bolig</v>
          </cell>
        </row>
        <row r="780">
          <cell r="A780" t="str">
            <v>120002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 t="str">
            <v>Henl. PPV Fælledadministration</v>
          </cell>
        </row>
        <row r="781">
          <cell r="A781" t="str">
            <v>120004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 t="str">
            <v>Henl.elektronisk kommunikation</v>
          </cell>
        </row>
        <row r="782">
          <cell r="A782" t="str">
            <v>120011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 t="str">
            <v>Henl. planlagt/periodisk vedligeh. Inst.</v>
          </cell>
        </row>
        <row r="783">
          <cell r="A783" t="str">
            <v>120021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 t="str">
            <v>Henl.planlagt/periodisk vedligeh. Pleje.</v>
          </cell>
        </row>
        <row r="784">
          <cell r="A784" t="str">
            <v>120031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 t="str">
            <v>Henl.planlagt/periodisk vedligeh. Bofæl.</v>
          </cell>
        </row>
        <row r="785">
          <cell r="A785" t="str">
            <v>121001</v>
          </cell>
          <cell r="B785">
            <v>0</v>
          </cell>
          <cell r="C785">
            <v>1</v>
          </cell>
          <cell r="D785">
            <v>0</v>
          </cell>
          <cell r="E785">
            <v>0</v>
          </cell>
          <cell r="F785">
            <v>0</v>
          </cell>
          <cell r="G785">
            <v>22000</v>
          </cell>
          <cell r="H785">
            <v>1</v>
          </cell>
          <cell r="I785">
            <v>0</v>
          </cell>
          <cell r="J785">
            <v>1</v>
          </cell>
          <cell r="K785">
            <v>22000</v>
          </cell>
          <cell r="L785">
            <v>22000</v>
          </cell>
          <cell r="M785">
            <v>20000</v>
          </cell>
          <cell r="N785">
            <v>21000</v>
          </cell>
          <cell r="O785">
            <v>20000</v>
          </cell>
          <cell r="P785" t="str">
            <v>Istandsæt. v/fraflytning A-ordning (402)</v>
          </cell>
        </row>
        <row r="786">
          <cell r="A786" t="str">
            <v>121011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 t="str">
            <v>A-ordning ungdomsboliger (402)</v>
          </cell>
        </row>
        <row r="787">
          <cell r="A787" t="str">
            <v>122101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 t="str">
            <v>B-ordning Fælleskonto (403)</v>
          </cell>
        </row>
        <row r="788">
          <cell r="A788" t="str">
            <v>122201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 t="str">
            <v>Henlæggelse indv. vedligeholdelse (404)</v>
          </cell>
        </row>
        <row r="789">
          <cell r="A789" t="str">
            <v>123001</v>
          </cell>
          <cell r="B789">
            <v>0</v>
          </cell>
          <cell r="C789">
            <v>0</v>
          </cell>
          <cell r="D789">
            <v>3220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 t="str">
            <v>Tab ved fraflytning (405)</v>
          </cell>
        </row>
        <row r="790">
          <cell r="A790" t="str">
            <v>124000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 t="str">
            <v>Andre henlæggelser (406)</v>
          </cell>
        </row>
        <row r="791">
          <cell r="A791" t="str">
            <v>125101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 t="str">
            <v>Afdrag lån - selskab/forening</v>
          </cell>
        </row>
        <row r="792">
          <cell r="A792" t="str">
            <v>125104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 t="str">
            <v>Afdrag forbedringsarbejde lånnr. 1</v>
          </cell>
        </row>
        <row r="793">
          <cell r="A793" t="str">
            <v>125105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 t="str">
            <v>Afdrag forbedringsarbejde lånnr. 1</v>
          </cell>
        </row>
        <row r="794">
          <cell r="A794" t="str">
            <v>125106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 t="str">
            <v>Afdrag forbedringsarbejde lånnr. 1</v>
          </cell>
        </row>
        <row r="795">
          <cell r="A795" t="str">
            <v>125107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 t="str">
            <v>Afdrag forbedringsarbejde lånnr. 1</v>
          </cell>
        </row>
        <row r="796">
          <cell r="A796" t="str">
            <v>125108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 t="str">
            <v>Afdrag forbedringsarbejde lånnr. 1</v>
          </cell>
        </row>
        <row r="797">
          <cell r="A797" t="str">
            <v>125109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 t="str">
            <v>Afdrag forbedringsarbejde lånnr. 2</v>
          </cell>
        </row>
        <row r="798">
          <cell r="A798" t="str">
            <v>125110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 t="str">
            <v>Afdrag forbedringsarbejde lånnr. 2</v>
          </cell>
        </row>
        <row r="799">
          <cell r="A799" t="str">
            <v>125111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 t="str">
            <v>Afdrag forbedringsarbejde lånnr. 2</v>
          </cell>
        </row>
        <row r="800">
          <cell r="A800" t="str">
            <v>125112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 t="str">
            <v>Afdrag forbedringsarbejde lånnr. 2</v>
          </cell>
        </row>
        <row r="801">
          <cell r="A801" t="str">
            <v>125113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 t="str">
            <v>Afdrag forbedringsarbejde lånnr. 2</v>
          </cell>
        </row>
        <row r="802">
          <cell r="A802" t="str">
            <v>125114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 t="str">
            <v>Afdrag forbedringsarbejde lånnr. 3</v>
          </cell>
        </row>
        <row r="803">
          <cell r="A803" t="str">
            <v>125115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 t="str">
            <v>Afdrag forbedringsarbejde lånnr. 3</v>
          </cell>
        </row>
        <row r="804">
          <cell r="A804" t="str">
            <v>125116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 t="str">
            <v>Afdrag forbedringsarbejde lånnr. 3</v>
          </cell>
        </row>
        <row r="805">
          <cell r="A805" t="str">
            <v>125117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 t="str">
            <v>Afdrag forbedringsarbejde lånnr. 3</v>
          </cell>
        </row>
        <row r="806">
          <cell r="A806" t="str">
            <v>125118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 t="str">
            <v>Afdrag forbedringsarbejde lånnr. 3</v>
          </cell>
        </row>
        <row r="807">
          <cell r="A807" t="str">
            <v>125119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 t="str">
            <v>Afdrag forbedringsarbejde lånnr. 4</v>
          </cell>
        </row>
        <row r="808">
          <cell r="A808" t="str">
            <v>125120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 t="str">
            <v>Afdrag forbedringsarbejde lånnr. 4</v>
          </cell>
        </row>
        <row r="809">
          <cell r="A809" t="str">
            <v>125121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 t="str">
            <v>Afdrag forbedringsarbejde lånnr. 4</v>
          </cell>
        </row>
        <row r="810">
          <cell r="A810" t="str">
            <v>125122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 t="str">
            <v>Afdrag forbedringsarbejde lånnr. 4</v>
          </cell>
        </row>
        <row r="811">
          <cell r="A811" t="str">
            <v>125123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 t="str">
            <v>Afdrag forbedringsarbejde lånnr. 4</v>
          </cell>
        </row>
        <row r="812">
          <cell r="A812" t="str">
            <v>125124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 t="str">
            <v>Afdrag forbedringsarbejde lånnr. 5</v>
          </cell>
        </row>
        <row r="813">
          <cell r="A813" t="str">
            <v>125125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 t="str">
            <v>Afdrag forbedringsarbejde lånnr. 5</v>
          </cell>
        </row>
        <row r="814">
          <cell r="A814" t="str">
            <v>125126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 t="str">
            <v>Afdrag forbedringsarbejde lånnr. 5</v>
          </cell>
        </row>
        <row r="815">
          <cell r="A815" t="str">
            <v>125127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 t="str">
            <v>Afdrag forbedringsarbejde lånnr. 5</v>
          </cell>
        </row>
        <row r="816">
          <cell r="A816" t="str">
            <v>125128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 t="str">
            <v>Afdrag forbedringsarbejde lånnr. 5</v>
          </cell>
        </row>
        <row r="817">
          <cell r="A817" t="str">
            <v>125129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 t="str">
            <v>Afdrag forbedringsarbejde lånnr. 6</v>
          </cell>
        </row>
        <row r="818">
          <cell r="A818" t="str">
            <v>125130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 t="str">
            <v>Afdrag forbedringsarbejde lånnr. 6</v>
          </cell>
        </row>
        <row r="819">
          <cell r="A819" t="str">
            <v>125131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 t="str">
            <v>Afdrag forbedringsarbejde lånnr. 6</v>
          </cell>
        </row>
        <row r="820">
          <cell r="A820" t="str">
            <v>125132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 t="str">
            <v>Afdrag forbedringsarbejde lånnr. 6</v>
          </cell>
        </row>
        <row r="821">
          <cell r="A821" t="str">
            <v>125133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 t="str">
            <v>Afdrag forbedringsarbejde lånnr. 6</v>
          </cell>
        </row>
        <row r="822">
          <cell r="A822" t="str">
            <v>125134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 t="str">
            <v>Afdrag forbedringsarbejde lånnr. 7</v>
          </cell>
        </row>
        <row r="823">
          <cell r="A823" t="str">
            <v>125135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 t="str">
            <v>Afdrag forbedringsarbejde lånnr. 7</v>
          </cell>
        </row>
        <row r="824">
          <cell r="A824" t="str">
            <v>125136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 t="str">
            <v>Afdrag forbedringsarbejde lånnr. 7</v>
          </cell>
        </row>
        <row r="825">
          <cell r="A825" t="str">
            <v>125137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 t="str">
            <v>Afdrag forbedringsarbejde lånnr. 7</v>
          </cell>
        </row>
        <row r="826">
          <cell r="A826" t="str">
            <v>125138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 t="str">
            <v>Afdrag forbedringsarbejde lånnr. 7</v>
          </cell>
        </row>
        <row r="827">
          <cell r="A827" t="str">
            <v>125139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 t="str">
            <v>Afdrag forbedringsarbejde lånnr. 8</v>
          </cell>
        </row>
        <row r="828">
          <cell r="A828" t="str">
            <v>125140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 t="str">
            <v>Afdrag forbedringsarbejde lånnr. 8</v>
          </cell>
        </row>
        <row r="829">
          <cell r="A829" t="str">
            <v>125141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 t="str">
            <v>Afdrag forbedringsarbejde lånnr. 8</v>
          </cell>
        </row>
        <row r="830">
          <cell r="A830" t="str">
            <v>125142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 t="str">
            <v>Afdrag forbedringsarbejde lånnr. 8</v>
          </cell>
        </row>
        <row r="831">
          <cell r="A831" t="str">
            <v>125143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 t="str">
            <v>Afdrag forbedringsarbejde lånnr. 8</v>
          </cell>
        </row>
        <row r="832">
          <cell r="A832" t="str">
            <v>125144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 t="str">
            <v>Afdrag forbedringsarbejde lånnr. 9</v>
          </cell>
        </row>
        <row r="833">
          <cell r="A833" t="str">
            <v>125145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 t="str">
            <v>Afdrag forbedringsarbejde lånnr. 9</v>
          </cell>
        </row>
        <row r="834">
          <cell r="A834" t="str">
            <v>125146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 t="str">
            <v>Afdrag forbedringsarbejde lånnr. 9</v>
          </cell>
        </row>
        <row r="835">
          <cell r="A835" t="str">
            <v>125147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 t="str">
            <v>Afdrag forbedringsarbejde lånnr. 9</v>
          </cell>
        </row>
        <row r="836">
          <cell r="A836" t="str">
            <v>125148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 t="str">
            <v>Afdrag forbedringsarbejde lånnr. 9</v>
          </cell>
        </row>
        <row r="837">
          <cell r="A837" t="str">
            <v>125149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 t="str">
            <v>Afdrag forbedringsarbejde lånnr. 10</v>
          </cell>
        </row>
        <row r="838">
          <cell r="A838" t="str">
            <v>125150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 t="str">
            <v>Afdrag forbedringsarbejde lånnr. 10</v>
          </cell>
        </row>
        <row r="839">
          <cell r="A839" t="str">
            <v>125151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 t="str">
            <v>Afdrag forbedringsarbejde lånnr. 10</v>
          </cell>
        </row>
        <row r="840">
          <cell r="A840" t="str">
            <v>125152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 t="str">
            <v>Afdrag forbedringsarbejde lånnr. 10</v>
          </cell>
        </row>
        <row r="841">
          <cell r="A841" t="str">
            <v>125153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 t="str">
            <v>Afdrag forbedringsarbejde lånnr. 10</v>
          </cell>
        </row>
        <row r="842">
          <cell r="A842" t="str">
            <v>125154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 t="str">
            <v>Afdrag forbedringsarbejde lånnr. 11</v>
          </cell>
        </row>
        <row r="843">
          <cell r="A843" t="str">
            <v>125155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 t="str">
            <v>Afdrag forbedringsarbejde lånnr. 11</v>
          </cell>
        </row>
        <row r="844">
          <cell r="A844" t="str">
            <v>125156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 t="str">
            <v>Afdrag forbedringsarbejde lånnr. 11</v>
          </cell>
        </row>
        <row r="845">
          <cell r="A845" t="str">
            <v>125157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 t="str">
            <v>Afdrag forbedringsarbejde lånnr. 11</v>
          </cell>
        </row>
        <row r="846">
          <cell r="A846" t="str">
            <v>125158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 t="str">
            <v>Afdrag forbedringsarbejde lånnr. 11</v>
          </cell>
        </row>
        <row r="847">
          <cell r="A847" t="str">
            <v>125159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 t="str">
            <v>Afdrag forbedringsarbejde lånnr. 12</v>
          </cell>
        </row>
        <row r="848">
          <cell r="A848" t="str">
            <v>125160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 t="str">
            <v>Afdrag forbedringsarbejde lånnr. 12</v>
          </cell>
        </row>
        <row r="849">
          <cell r="A849" t="str">
            <v>125161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 t="str">
            <v>Afdrag forbedringsarbejde lånnr. 12</v>
          </cell>
        </row>
        <row r="850">
          <cell r="A850" t="str">
            <v>125162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 t="str">
            <v>Afdrag forbedringsarbejde lånnr. 12</v>
          </cell>
        </row>
        <row r="851">
          <cell r="A851" t="str">
            <v>125163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 t="str">
            <v>Afdrag forbedringsarbejde lånnr. 12</v>
          </cell>
        </row>
        <row r="852">
          <cell r="A852" t="str">
            <v>125164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 t="str">
            <v>Afdrag forbedringsarbejde lånnr. 13</v>
          </cell>
        </row>
        <row r="853">
          <cell r="A853" t="str">
            <v>125165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 t="str">
            <v>Afdrag forbedringsarbejde lånnr. 13</v>
          </cell>
        </row>
        <row r="854">
          <cell r="A854" t="str">
            <v>125166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 t="str">
            <v>Afdrag forbedringsarbejde lånnr. 13</v>
          </cell>
        </row>
        <row r="855">
          <cell r="A855" t="str">
            <v>125167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 t="str">
            <v>Afdrag forbedringsarbejde lånnr. 13</v>
          </cell>
        </row>
        <row r="856">
          <cell r="A856" t="str">
            <v>125168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 t="str">
            <v>Afdrag forbedringsarbejde lånnr. 13</v>
          </cell>
        </row>
        <row r="857">
          <cell r="A857" t="str">
            <v>125169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 t="str">
            <v>Afdrag forbedringsarbejde lånnr. 14</v>
          </cell>
        </row>
        <row r="858">
          <cell r="A858" t="str">
            <v>125170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 t="str">
            <v>Afdrag forbedringsarbejde lånnr. 14</v>
          </cell>
        </row>
        <row r="859">
          <cell r="A859" t="str">
            <v>125171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 t="str">
            <v>Afdrag forbedringsarbejde lånnr. 14</v>
          </cell>
        </row>
        <row r="860">
          <cell r="A860" t="str">
            <v>125172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 t="str">
            <v>Afdrag forbedringsarbejde lånnr. 14</v>
          </cell>
        </row>
        <row r="861">
          <cell r="A861" t="str">
            <v>125173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 t="str">
            <v>Afdrag forbedringsarbejde lånnr. 14</v>
          </cell>
        </row>
        <row r="862">
          <cell r="A862" t="str">
            <v>125174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 t="str">
            <v>Afdrag forbedringsarbejde lånnr. 15</v>
          </cell>
        </row>
        <row r="863">
          <cell r="A863" t="str">
            <v>125175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 t="str">
            <v>Afdrag forbedringsarbejde lånnr. 15</v>
          </cell>
        </row>
        <row r="864">
          <cell r="A864" t="str">
            <v>125176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 t="str">
            <v>Afdrag forbedringsarbejde lånnr. 15</v>
          </cell>
        </row>
        <row r="865">
          <cell r="A865" t="str">
            <v>125177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 t="str">
            <v>Afdrag forbedringsarbejde lånnr. 15</v>
          </cell>
        </row>
        <row r="866">
          <cell r="A866" t="str">
            <v>125178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 t="str">
            <v>Afdrag forbedringsarbejde lånnr. 15</v>
          </cell>
        </row>
        <row r="867">
          <cell r="A867" t="str">
            <v>125179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 t="str">
            <v>Afdrag forbedringsarbejde lånnr. 16</v>
          </cell>
        </row>
        <row r="868">
          <cell r="A868" t="str">
            <v>125180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 t="str">
            <v>Afdrag forbedringsarbejde lånnr. 16</v>
          </cell>
        </row>
        <row r="869">
          <cell r="A869" t="str">
            <v>125181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 t="str">
            <v>Afdrag forbedringsarbejde lånnr. 16</v>
          </cell>
        </row>
        <row r="870">
          <cell r="A870" t="str">
            <v>125182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 t="str">
            <v>Afdrag forbedringsarbejde lånnr. 16</v>
          </cell>
        </row>
        <row r="871">
          <cell r="A871" t="str">
            <v>125183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 t="str">
            <v>Afdrag forbedringsarbejde lånnr. 16</v>
          </cell>
        </row>
        <row r="872">
          <cell r="A872" t="str">
            <v>125184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 t="str">
            <v>Afdrag forbedringsarbejde lånnr. 17</v>
          </cell>
        </row>
        <row r="873">
          <cell r="A873" t="str">
            <v>125185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 t="str">
            <v>Afdrag forbedringsarbejde lånnr. 17</v>
          </cell>
        </row>
        <row r="874">
          <cell r="A874" t="str">
            <v>125186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 t="str">
            <v>Afdrag forbedringsarbejde lånnr. 17</v>
          </cell>
        </row>
        <row r="875">
          <cell r="A875" t="str">
            <v>125187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 t="str">
            <v>Afdrag forbedringsarbejde lånnr. 17</v>
          </cell>
        </row>
        <row r="876">
          <cell r="A876" t="str">
            <v>125188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 t="str">
            <v>Afdrag forbedringsarbejde lånnr. 17</v>
          </cell>
        </row>
        <row r="877">
          <cell r="A877" t="str">
            <v>125189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 t="str">
            <v>Afdrag forbedringsarbejde lånnr. 18</v>
          </cell>
        </row>
        <row r="878">
          <cell r="A878" t="str">
            <v>125190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 t="str">
            <v>Afdrag forbedringsarbejde lånnr. 18</v>
          </cell>
        </row>
        <row r="879">
          <cell r="A879" t="str">
            <v>125191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 t="str">
            <v>Afdrag forbedringsarbejde lånnr. 18</v>
          </cell>
        </row>
        <row r="880">
          <cell r="A880" t="str">
            <v>125192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 t="str">
            <v>Afdrag forbedringsarbejde lånnr. 18</v>
          </cell>
        </row>
        <row r="881">
          <cell r="A881" t="str">
            <v>125193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 t="str">
            <v>Afdrag forbedringsarbejde lånnr. 18</v>
          </cell>
        </row>
        <row r="882">
          <cell r="A882" t="str">
            <v>125194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 t="str">
            <v>Afdrag forbedringsarbejde lånnr. 19</v>
          </cell>
        </row>
        <row r="883">
          <cell r="A883" t="str">
            <v>125195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 t="str">
            <v>Afdrag forbedringsarbejde lånnr. 19</v>
          </cell>
        </row>
        <row r="884">
          <cell r="A884" t="str">
            <v>125196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 t="str">
            <v>Afdrag forbedringsarbejde lånnr. 19</v>
          </cell>
        </row>
        <row r="885">
          <cell r="A885" t="str">
            <v>125197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 t="str">
            <v>Afdrag forbedringsarbejde lånnr. 19</v>
          </cell>
        </row>
        <row r="886">
          <cell r="A886" t="str">
            <v>125198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 t="str">
            <v>Afdrag forbedringsarbejde lånnr. 19</v>
          </cell>
        </row>
        <row r="887">
          <cell r="A887" t="str">
            <v>125204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 t="str">
            <v>Rente forbedringsarbejde lånnr. 1</v>
          </cell>
        </row>
        <row r="888">
          <cell r="A888" t="str">
            <v>125205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 t="str">
            <v>Rente forbedringsarbejde lånnr. 1</v>
          </cell>
        </row>
        <row r="889">
          <cell r="A889" t="str">
            <v>125206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 t="str">
            <v>Rente forbedringsarbejde lånnr. 1</v>
          </cell>
        </row>
        <row r="890">
          <cell r="A890" t="str">
            <v>125207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 t="str">
            <v>Rente forbedringsarbejde lånnr. 1</v>
          </cell>
        </row>
        <row r="891">
          <cell r="A891" t="str">
            <v>125208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 t="str">
            <v>Rente forbedringsarbejde lånnr. 1</v>
          </cell>
        </row>
        <row r="892">
          <cell r="A892" t="str">
            <v>125209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 t="str">
            <v>Rente forbedringsarbejde lånnr. 2</v>
          </cell>
        </row>
        <row r="893">
          <cell r="A893" t="str">
            <v>125210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 t="str">
            <v>Rente forbedringsarbejde lånnr. 2</v>
          </cell>
        </row>
        <row r="894">
          <cell r="A894" t="str">
            <v>125211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 t="str">
            <v>Rente forbedringsarbejde lånnr. 2</v>
          </cell>
        </row>
        <row r="895">
          <cell r="A895" t="str">
            <v>125212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 t="str">
            <v>Rente forbedringsarbejde lånnr. 2</v>
          </cell>
        </row>
        <row r="896">
          <cell r="A896" t="str">
            <v>125213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 t="str">
            <v>Rente forbedringsarbejde lånnr. 2</v>
          </cell>
        </row>
        <row r="897">
          <cell r="A897" t="str">
            <v>125214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 t="str">
            <v>Rente forbedringsarbejde lånnr. 3</v>
          </cell>
        </row>
        <row r="898">
          <cell r="A898" t="str">
            <v>125215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 t="str">
            <v>Rente forbedringsarbejde lånnr. 3</v>
          </cell>
        </row>
        <row r="899">
          <cell r="A899" t="str">
            <v>125216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 t="str">
            <v>Rente forbedringsarbejde lånnr. 3</v>
          </cell>
        </row>
        <row r="900">
          <cell r="A900" t="str">
            <v>125217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 t="str">
            <v>Rente forbedringsarbejde lånnr. 3</v>
          </cell>
        </row>
        <row r="901">
          <cell r="A901" t="str">
            <v>125218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 t="str">
            <v>Rente forbedringsarbejde lånnr. 3</v>
          </cell>
        </row>
        <row r="902">
          <cell r="A902" t="str">
            <v>125219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 t="str">
            <v>Rente forbedringsarbejde lånnr. 4</v>
          </cell>
        </row>
        <row r="903">
          <cell r="A903" t="str">
            <v>125220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 t="str">
            <v>Rente forbedringsarbejde lånnr. 4</v>
          </cell>
        </row>
        <row r="904">
          <cell r="A904" t="str">
            <v>125221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 t="str">
            <v>Rente forbedringsarbejde lånnr. 4</v>
          </cell>
        </row>
        <row r="905">
          <cell r="A905" t="str">
            <v>125222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 t="str">
            <v>Rente forbedringsarbejde lånnr. 4</v>
          </cell>
        </row>
        <row r="906">
          <cell r="A906" t="str">
            <v>125223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 t="str">
            <v>Rente forbedringsarbejde lånnr. 4</v>
          </cell>
        </row>
        <row r="907">
          <cell r="A907" t="str">
            <v>125224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 t="str">
            <v>Rente forbedringsarbejde lånnr. 5</v>
          </cell>
        </row>
        <row r="908">
          <cell r="A908" t="str">
            <v>125225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 t="str">
            <v>Rente forbedringsarbejde lånnr. 5</v>
          </cell>
        </row>
        <row r="909">
          <cell r="A909" t="str">
            <v>125226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 t="str">
            <v>Rente forbedringsarbejde lånnr. 5</v>
          </cell>
        </row>
        <row r="910">
          <cell r="A910" t="str">
            <v>125227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 t="str">
            <v>Rente forbedringsarbejde lånnr. 5</v>
          </cell>
        </row>
        <row r="911">
          <cell r="A911" t="str">
            <v>125228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 t="str">
            <v>Rente forbedringsarbejde lånnr. 5</v>
          </cell>
        </row>
        <row r="912">
          <cell r="A912" t="str">
            <v>125229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 t="str">
            <v>Rente forbedringsarbejde lånnr. 6</v>
          </cell>
        </row>
        <row r="913">
          <cell r="A913" t="str">
            <v>125230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 t="str">
            <v>Rente forbedringsarbejde lånnr. 6</v>
          </cell>
        </row>
        <row r="914">
          <cell r="A914" t="str">
            <v>125231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 t="str">
            <v>Rente forbedringsarbejde lånnr. 6</v>
          </cell>
        </row>
        <row r="915">
          <cell r="A915" t="str">
            <v>125232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 t="str">
            <v>Rente forbedringsarbejde lånnr. 6</v>
          </cell>
        </row>
        <row r="916">
          <cell r="A916" t="str">
            <v>125233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 t="str">
            <v>Rente forbedringsarbejde lånnr. 6</v>
          </cell>
        </row>
        <row r="917">
          <cell r="A917" t="str">
            <v>125234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 t="str">
            <v>Rente forbedringsarbejde lånnr. 7</v>
          </cell>
        </row>
        <row r="918">
          <cell r="A918" t="str">
            <v>125235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 t="str">
            <v>Rente forbedringsarbejde lånnr. 7</v>
          </cell>
        </row>
        <row r="919">
          <cell r="A919" t="str">
            <v>125236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 t="str">
            <v>Rente forbedringsarbejde lånnr. 7</v>
          </cell>
        </row>
        <row r="920">
          <cell r="A920" t="str">
            <v>125237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 t="str">
            <v>Rente forbedringsarbejde lånnr. 7</v>
          </cell>
        </row>
        <row r="921">
          <cell r="A921" t="str">
            <v>125238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 t="str">
            <v>Rente forbedringsarbejde lånnr. 7</v>
          </cell>
        </row>
        <row r="922">
          <cell r="A922" t="str">
            <v>125239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 t="str">
            <v>Rente forbedringsarbejde lånnr. 8</v>
          </cell>
        </row>
        <row r="923">
          <cell r="A923" t="str">
            <v>125240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 t="str">
            <v>Rente forbedringsarbejde lånnr. 8</v>
          </cell>
        </row>
        <row r="924">
          <cell r="A924" t="str">
            <v>125241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 t="str">
            <v>Rente forbedringsarbejde lånnr. 8</v>
          </cell>
        </row>
        <row r="925">
          <cell r="A925" t="str">
            <v>125242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 t="str">
            <v>Rente forbedringsarbejde lånnr. 8</v>
          </cell>
        </row>
        <row r="926">
          <cell r="A926" t="str">
            <v>125243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 t="str">
            <v>Rente forbedringsarbejde lånnr. 8</v>
          </cell>
        </row>
        <row r="927">
          <cell r="A927" t="str">
            <v>125244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 t="str">
            <v>Rente forbedringsarbejde lånnr. 9</v>
          </cell>
        </row>
        <row r="928">
          <cell r="A928" t="str">
            <v>125245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 t="str">
            <v>Rente forbedringsarbejde lånnr. 9</v>
          </cell>
        </row>
        <row r="929">
          <cell r="A929" t="str">
            <v>125246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 t="str">
            <v>Rente forbedringsarbejde lånnr. 9</v>
          </cell>
        </row>
        <row r="930">
          <cell r="A930" t="str">
            <v>125247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 t="str">
            <v>Rente forbedringsarbejde lånnr. 9</v>
          </cell>
        </row>
        <row r="931">
          <cell r="A931" t="str">
            <v>125248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 t="str">
            <v>Rente forbedringsarbejde lånnr. 9</v>
          </cell>
        </row>
        <row r="932">
          <cell r="A932" t="str">
            <v>125249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 t="str">
            <v>Rente forbedringsarbejde lånnr. 10</v>
          </cell>
        </row>
        <row r="933">
          <cell r="A933" t="str">
            <v>125250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 t="str">
            <v>Rente forbedringsarbejde lånnr. 10</v>
          </cell>
        </row>
        <row r="934">
          <cell r="A934" t="str">
            <v>125251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 t="str">
            <v>Rente forbedringsarbejde lånnr. 10</v>
          </cell>
        </row>
        <row r="935">
          <cell r="A935" t="str">
            <v>125252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 t="str">
            <v>Rente forbedringsarbejde lånnr. 10</v>
          </cell>
        </row>
        <row r="936">
          <cell r="A936" t="str">
            <v>125253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 t="str">
            <v>Rente forbedringsarbejde lånnr. 10</v>
          </cell>
        </row>
        <row r="937">
          <cell r="A937" t="str">
            <v>125254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 t="str">
            <v>Rente forbedringsarbejde lånnr. 11</v>
          </cell>
        </row>
        <row r="938">
          <cell r="A938" t="str">
            <v>125255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 t="str">
            <v>Rente forbedringsarbejde lånnr. 11</v>
          </cell>
        </row>
        <row r="939">
          <cell r="A939" t="str">
            <v>125256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 t="str">
            <v>Rente forbedringsarbejde lånnr. 11</v>
          </cell>
        </row>
        <row r="940">
          <cell r="A940" t="str">
            <v>125257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 t="str">
            <v>Rente forbedringsarbejde lånnr. 11</v>
          </cell>
        </row>
        <row r="941">
          <cell r="A941" t="str">
            <v>125258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 t="str">
            <v>Rente forbedringsarbejde lånnr. 11</v>
          </cell>
        </row>
        <row r="942">
          <cell r="A942" t="str">
            <v>125259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 t="str">
            <v>Rente forbedringsarbejde lånnr. 12</v>
          </cell>
        </row>
        <row r="943">
          <cell r="A943" t="str">
            <v>125260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 t="str">
            <v>Rente forbedringsarbejde lånnr. 12</v>
          </cell>
        </row>
        <row r="944">
          <cell r="A944" t="str">
            <v>125261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 t="str">
            <v>Rente forbedringsarbejde lånnr. 12</v>
          </cell>
        </row>
        <row r="945">
          <cell r="A945" t="str">
            <v>125262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 t="str">
            <v>Rente forbedringsarbejde lånnr. 12</v>
          </cell>
        </row>
        <row r="946">
          <cell r="A946" t="str">
            <v>125263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 t="str">
            <v>Rente forbedringsarbejde lånnr. 12</v>
          </cell>
        </row>
        <row r="947">
          <cell r="A947" t="str">
            <v>125264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 t="str">
            <v>Rente forbedringsarbejde lånnr. 13</v>
          </cell>
        </row>
        <row r="948">
          <cell r="A948" t="str">
            <v>125265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 t="str">
            <v>Rente forbedringsarbejde lånnr. 13</v>
          </cell>
        </row>
        <row r="949">
          <cell r="A949" t="str">
            <v>125266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 t="str">
            <v>Rente forbedringsarbejde lånnr. 13</v>
          </cell>
        </row>
        <row r="950">
          <cell r="A950" t="str">
            <v>125267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 t="str">
            <v>Rente forbedringsarbejde lånnr. 13</v>
          </cell>
        </row>
        <row r="951">
          <cell r="A951" t="str">
            <v>125268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 t="str">
            <v>Rente forbedringsarbejde lånnr. 13</v>
          </cell>
        </row>
        <row r="952">
          <cell r="A952" t="str">
            <v>125269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 t="str">
            <v>Rente forbedringsarbejde lånnr. 14</v>
          </cell>
        </row>
        <row r="953">
          <cell r="A953" t="str">
            <v>125270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 t="str">
            <v>Rente forbedringsarbejde lånnr. 14</v>
          </cell>
        </row>
        <row r="954">
          <cell r="A954" t="str">
            <v>125271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 t="str">
            <v>Rente forbedringsarbejde lånnr. 14</v>
          </cell>
        </row>
        <row r="955">
          <cell r="A955" t="str">
            <v>125272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 t="str">
            <v>Rente forbedringsarbejde lånnr. 14</v>
          </cell>
        </row>
        <row r="956">
          <cell r="A956" t="str">
            <v>125273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 t="str">
            <v>Rente forbedringsarbejde lånnr. 14</v>
          </cell>
        </row>
        <row r="957">
          <cell r="A957" t="str">
            <v>125274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 t="str">
            <v>Rente forbedringsarbejde lånnr. 15</v>
          </cell>
        </row>
        <row r="958">
          <cell r="A958" t="str">
            <v>125275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 t="str">
            <v>Rente forbedringsarbejde lånnr. 15</v>
          </cell>
        </row>
        <row r="959">
          <cell r="A959" t="str">
            <v>125276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 t="str">
            <v>Rente forbedringsarbejde lånnr. 15</v>
          </cell>
        </row>
        <row r="960">
          <cell r="A960" t="str">
            <v>125277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 t="str">
            <v>Rente forbedringsarbejde lånnr. 15</v>
          </cell>
        </row>
        <row r="961">
          <cell r="A961" t="str">
            <v>125278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 t="str">
            <v>Rente forbedringsarbejde lånnr. 15</v>
          </cell>
        </row>
        <row r="962">
          <cell r="A962" t="str">
            <v>125279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 t="str">
            <v>Rente forbedringsarbejde lånnr. 16</v>
          </cell>
        </row>
        <row r="963">
          <cell r="A963" t="str">
            <v>125280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 t="str">
            <v>Rente forbedringsarbejde lånnr. 16</v>
          </cell>
        </row>
        <row r="964">
          <cell r="A964" t="str">
            <v>125281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 t="str">
            <v>Rente forbedringsarbejde lånnr. 16</v>
          </cell>
        </row>
        <row r="965">
          <cell r="A965" t="str">
            <v>125282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 t="str">
            <v>Rente forbedringsarbejde lånnr. 16</v>
          </cell>
        </row>
        <row r="966">
          <cell r="A966" t="str">
            <v>125283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 t="str">
            <v>Rente forbedringsarbejde lånnr. 16</v>
          </cell>
        </row>
        <row r="967">
          <cell r="A967" t="str">
            <v>125284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 t="str">
            <v>Rente forbedringsarbejde lånnr. 17</v>
          </cell>
        </row>
        <row r="968">
          <cell r="A968" t="str">
            <v>125285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 t="str">
            <v>Rente forbedringsarbejde lånnr. 17</v>
          </cell>
        </row>
        <row r="969">
          <cell r="A969" t="str">
            <v>125286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 t="str">
            <v>Rente forbedringsarbejde lånnr. 17</v>
          </cell>
        </row>
        <row r="970">
          <cell r="A970" t="str">
            <v>125287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 t="str">
            <v>Rente forbedringsarbejde lånnr. 17</v>
          </cell>
        </row>
        <row r="971">
          <cell r="A971" t="str">
            <v>125288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 t="str">
            <v>Rente forbedringsarbejde lånnr. 17</v>
          </cell>
        </row>
        <row r="972">
          <cell r="A972" t="str">
            <v>125289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 t="str">
            <v>Rente forbedringsarbejde lånnr. 18</v>
          </cell>
        </row>
        <row r="973">
          <cell r="A973" t="str">
            <v>125290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 t="str">
            <v>Rente forbedringsarbejde lånnr. 18</v>
          </cell>
        </row>
        <row r="974">
          <cell r="A974" t="str">
            <v>125291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 t="str">
            <v>Rente forbedringsarbejde lånnr. 18</v>
          </cell>
        </row>
        <row r="975">
          <cell r="A975" t="str">
            <v>125292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 t="str">
            <v>Rente forbedringsarbejde lånnr. 18</v>
          </cell>
        </row>
        <row r="976">
          <cell r="A976" t="str">
            <v>125293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 t="str">
            <v>Rente forbedringsarbejde lånnr. 18</v>
          </cell>
        </row>
        <row r="977">
          <cell r="A977" t="str">
            <v>125294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 t="str">
            <v>Rente forbedringsarbejde lånnr. 19</v>
          </cell>
        </row>
        <row r="978">
          <cell r="A978" t="str">
            <v>125295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 t="str">
            <v>Rente forbedringsarbejde lånnr. 19</v>
          </cell>
        </row>
        <row r="979">
          <cell r="A979" t="str">
            <v>125296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 t="str">
            <v>Rente forbedringsarbejde lånnr. 19</v>
          </cell>
        </row>
        <row r="980">
          <cell r="A980" t="str">
            <v>125297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 t="str">
            <v>Rente forbedringsarbejde lånnr. 19</v>
          </cell>
        </row>
        <row r="981">
          <cell r="A981" t="str">
            <v>125298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 t="str">
            <v>Rente forbedringsarbejde lånnr. 19</v>
          </cell>
        </row>
        <row r="982">
          <cell r="A982" t="str">
            <v>125300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 t="str">
            <v>Afdrag - institutioner</v>
          </cell>
        </row>
        <row r="983">
          <cell r="A983" t="str">
            <v>125304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 t="str">
            <v>Bidrag forbedringsarbejde lånnr. 1</v>
          </cell>
        </row>
        <row r="984">
          <cell r="A984" t="str">
            <v>125305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 t="str">
            <v>Overført reguleringskonto</v>
          </cell>
        </row>
        <row r="985">
          <cell r="A985" t="str">
            <v>125306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 t="str">
            <v>Bidrag forbedringsarbejde lånnr. 1</v>
          </cell>
        </row>
        <row r="986">
          <cell r="A986" t="str">
            <v>125307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 t="str">
            <v>Bidrag forbedringsarbejde lånnr. 1</v>
          </cell>
        </row>
        <row r="987">
          <cell r="A987" t="str">
            <v>125308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 t="str">
            <v>Bidrag forbedringsarbejde lånnr. 1</v>
          </cell>
        </row>
        <row r="988">
          <cell r="A988" t="str">
            <v>125309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 t="str">
            <v>Bidrag forbedringsarbejde lånnr. 2</v>
          </cell>
        </row>
        <row r="989">
          <cell r="A989" t="str">
            <v>125310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 t="str">
            <v>Bidrag forbedringsarbejde lånnr. 2</v>
          </cell>
        </row>
        <row r="990">
          <cell r="A990" t="str">
            <v>125311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 t="str">
            <v>Bidrag forbedringsarbejde lånnr. 2</v>
          </cell>
        </row>
        <row r="991">
          <cell r="A991" t="str">
            <v>125312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 t="str">
            <v>Bidrag forbedringsarbejde lånnr. 2</v>
          </cell>
        </row>
        <row r="992">
          <cell r="A992" t="str">
            <v>125313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 t="str">
            <v>Bidrag forbedringsarbejde lånnr. 2</v>
          </cell>
        </row>
        <row r="993">
          <cell r="A993" t="str">
            <v>125314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 t="str">
            <v>Bidrag forbedringsarbejde lånnr. 3</v>
          </cell>
        </row>
        <row r="994">
          <cell r="A994" t="str">
            <v>125315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 t="str">
            <v>Bidrag forbedringsarbejde lånnr. 3</v>
          </cell>
        </row>
        <row r="995">
          <cell r="A995" t="str">
            <v>125316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 t="str">
            <v>Bidrag forbedringsarbejde lånnr. 3</v>
          </cell>
        </row>
        <row r="996">
          <cell r="A996" t="str">
            <v>125317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 t="str">
            <v>Bidrag forbedringsarbejde lånnr. 3</v>
          </cell>
        </row>
        <row r="997">
          <cell r="A997" t="str">
            <v>125318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 t="str">
            <v>Bidrag forbedringsarbejde lånnr. 3</v>
          </cell>
        </row>
        <row r="998">
          <cell r="A998" t="str">
            <v>125319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 t="str">
            <v>Bidrag forbedringsarbejde lånnr. 4</v>
          </cell>
        </row>
        <row r="999">
          <cell r="A999" t="str">
            <v>125320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 t="str">
            <v>Bidrag forbedringsarbejde lånnr. 4</v>
          </cell>
        </row>
        <row r="1000">
          <cell r="A1000" t="str">
            <v>125321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 t="str">
            <v>Bidrag forbedringsarbejde lånnr. 4</v>
          </cell>
        </row>
        <row r="1001">
          <cell r="A1001" t="str">
            <v>125322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 t="str">
            <v>Bidrag forbedringsarbejde lånnr. 4</v>
          </cell>
        </row>
        <row r="1002">
          <cell r="A1002" t="str">
            <v>125323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 t="str">
            <v>Bidrag forbedringsarbejde lånnr. 4</v>
          </cell>
        </row>
        <row r="1003">
          <cell r="A1003" t="str">
            <v>125324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 t="str">
            <v>Bidrag forbedringsarbejde lånnr. 5</v>
          </cell>
        </row>
        <row r="1004">
          <cell r="A1004" t="str">
            <v>125325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 t="str">
            <v>Bidrag forbedringsarbejde lånnr. 5</v>
          </cell>
        </row>
        <row r="1005">
          <cell r="A1005" t="str">
            <v>125326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 t="str">
            <v>Bidrag forbedringsarbejde lånnr. 5</v>
          </cell>
        </row>
        <row r="1006">
          <cell r="A1006" t="str">
            <v>125327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 t="str">
            <v>Bidrag forbedringsarbejde lånnr. 5</v>
          </cell>
        </row>
        <row r="1007">
          <cell r="A1007" t="str">
            <v>125328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 t="str">
            <v>Bidrag forbedringsarbejde lånnr. 5</v>
          </cell>
        </row>
        <row r="1008">
          <cell r="A1008" t="str">
            <v>125329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 t="str">
            <v>Bidrag forbedringsarbejde lånnr. 6</v>
          </cell>
        </row>
        <row r="1009">
          <cell r="A1009" t="str">
            <v>125330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 t="str">
            <v>Bidrag forbedringsarbejde lånnr. 6</v>
          </cell>
        </row>
        <row r="1010">
          <cell r="A1010" t="str">
            <v>125331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 t="str">
            <v>Bidrag forbedringsarbejde lånnr. 6</v>
          </cell>
        </row>
        <row r="1011">
          <cell r="A1011" t="str">
            <v>125332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 t="str">
            <v>Bidrag forbedringsarbejde lånnr. 6</v>
          </cell>
        </row>
        <row r="1012">
          <cell r="A1012" t="str">
            <v>125333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 t="str">
            <v>Bidrag forbedringsarbejde lånnr. 6</v>
          </cell>
        </row>
        <row r="1013">
          <cell r="A1013" t="str">
            <v>125334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 t="str">
            <v>Bidrag forbedringsarbejde lånnr. 7</v>
          </cell>
        </row>
        <row r="1014">
          <cell r="A1014" t="str">
            <v>125335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 t="str">
            <v>Bidrag forbedringsarbejde lånnr. 7</v>
          </cell>
        </row>
        <row r="1015">
          <cell r="A1015" t="str">
            <v>125336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 t="str">
            <v>Bidrag forbedringsarbejde lånnr. 7</v>
          </cell>
        </row>
        <row r="1016">
          <cell r="A1016" t="str">
            <v>125337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 t="str">
            <v>Bidrag forbedringsarbejde lånnr. 7</v>
          </cell>
        </row>
        <row r="1017">
          <cell r="A1017" t="str">
            <v>125338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 t="str">
            <v>Bidrag forbedringsarbejde lånnr. 7</v>
          </cell>
        </row>
        <row r="1018">
          <cell r="A1018" t="str">
            <v>125339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 t="str">
            <v>Bidrag forbedringsarbejde lånnr. 8</v>
          </cell>
        </row>
        <row r="1019">
          <cell r="A1019" t="str">
            <v>125340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 t="str">
            <v>Bidrag forbedringsarbejde lånnr. 8</v>
          </cell>
        </row>
        <row r="1020">
          <cell r="A1020" t="str">
            <v>125341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 t="str">
            <v>Bidrag forbedringsarbejde lånnr. 8</v>
          </cell>
        </row>
        <row r="1021">
          <cell r="A1021" t="str">
            <v>125342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 t="str">
            <v>Bidrag forbedringsarbejde lånnr. 8</v>
          </cell>
        </row>
        <row r="1022">
          <cell r="A1022" t="str">
            <v>125343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 t="str">
            <v>Bidrag forbedringsarbejde lånnr. 8</v>
          </cell>
        </row>
        <row r="1023">
          <cell r="A1023" t="str">
            <v>125344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 t="str">
            <v>Bidrag forbedringsarbejde lånnr. 9</v>
          </cell>
        </row>
        <row r="1024">
          <cell r="A1024" t="str">
            <v>125345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 t="str">
            <v>Bidrag forbedringsarbejde lånnr. 9</v>
          </cell>
        </row>
        <row r="1025">
          <cell r="A1025" t="str">
            <v>125346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 t="str">
            <v>Bidrag forbedringsarbejde lånnr. 9</v>
          </cell>
        </row>
        <row r="1026">
          <cell r="A1026" t="str">
            <v>125347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 t="str">
            <v>Bidrag forbedringsarbejde lånnr. 9</v>
          </cell>
        </row>
        <row r="1027">
          <cell r="A1027" t="str">
            <v>125348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 t="str">
            <v>Bidrag forbedringsarbejde lånnr. 9</v>
          </cell>
        </row>
        <row r="1028">
          <cell r="A1028" t="str">
            <v>125349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 t="str">
            <v>Bidrag forbedringsarbejde lånnr. 10</v>
          </cell>
        </row>
        <row r="1029">
          <cell r="A1029" t="str">
            <v>125350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 t="str">
            <v>Bidrag forbedringsarbejde lånnr. 10</v>
          </cell>
        </row>
        <row r="1030">
          <cell r="A1030" t="str">
            <v>125351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 t="str">
            <v>Bidrag forbedringsarbejde lånnr. 10</v>
          </cell>
        </row>
        <row r="1031">
          <cell r="A1031" t="str">
            <v>125352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 t="str">
            <v>Bidrag forbedringsarbejde lånnr. 10</v>
          </cell>
        </row>
        <row r="1032">
          <cell r="A1032" t="str">
            <v>125353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 t="str">
            <v>Bidrag forbedringsarbejde lånnr. 10</v>
          </cell>
        </row>
        <row r="1033">
          <cell r="A1033" t="str">
            <v>125354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 t="str">
            <v>Bidrag forbedringsarbejde lånnr. 11</v>
          </cell>
        </row>
        <row r="1034">
          <cell r="A1034" t="str">
            <v>125355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 t="str">
            <v>Bidrag forbedringsarbejde lånnr. 11</v>
          </cell>
        </row>
        <row r="1035">
          <cell r="A1035" t="str">
            <v>125356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 t="str">
            <v>Bidrag forbedringsarbejde lånnr. 11</v>
          </cell>
        </row>
        <row r="1036">
          <cell r="A1036" t="str">
            <v>125357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 t="str">
            <v>Bidrag forbedringsarbejde lånnr. 11</v>
          </cell>
        </row>
        <row r="1037">
          <cell r="A1037" t="str">
            <v>125358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 t="str">
            <v>Bidrag forbedringsarbejde lånnr. 11</v>
          </cell>
        </row>
        <row r="1038">
          <cell r="A1038" t="str">
            <v>125359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 t="str">
            <v>Bidrag forbedringsarbejde lånnr. 12</v>
          </cell>
        </row>
        <row r="1039">
          <cell r="A1039" t="str">
            <v>125360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 t="str">
            <v>Bidrag forbedringsarbejde lånnr. 12</v>
          </cell>
        </row>
        <row r="1040">
          <cell r="A1040" t="str">
            <v>125361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 t="str">
            <v>Bidrag forbedringsarbejde lånnr. 12</v>
          </cell>
        </row>
        <row r="1041">
          <cell r="A1041" t="str">
            <v>125362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 t="str">
            <v>Bidrag forbedringsarbejde lånnr. 12</v>
          </cell>
        </row>
        <row r="1042">
          <cell r="A1042" t="str">
            <v>125363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 t="str">
            <v>Bidrag forbedringsarbejde lånnr. 12</v>
          </cell>
        </row>
        <row r="1043">
          <cell r="A1043" t="str">
            <v>125364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 t="str">
            <v>Bidrag forbedringsarbejde lånnr. 13</v>
          </cell>
        </row>
        <row r="1044">
          <cell r="A1044" t="str">
            <v>125365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 t="str">
            <v>Bidrag forbedringsarbejde lånnr. 13</v>
          </cell>
        </row>
        <row r="1045">
          <cell r="A1045" t="str">
            <v>125366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 t="str">
            <v>Bidrag forbedringsarbejde lånnr. 13</v>
          </cell>
        </row>
        <row r="1046">
          <cell r="A1046" t="str">
            <v>125367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 t="str">
            <v>Bidrag forbedringsarbejde lånnr. 13</v>
          </cell>
        </row>
        <row r="1047">
          <cell r="A1047" t="str">
            <v>125368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 t="str">
            <v>Bidrag forbedringsarbejde lånnr. 13</v>
          </cell>
        </row>
        <row r="1048">
          <cell r="A1048" t="str">
            <v>125369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 t="str">
            <v>Bidrag forbedringsarbejde lånnr. 14</v>
          </cell>
        </row>
        <row r="1049">
          <cell r="A1049" t="str">
            <v>125370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 t="str">
            <v>Bidrag forbedringsarbejde lånnr. 14</v>
          </cell>
        </row>
        <row r="1050">
          <cell r="A1050" t="str">
            <v>125371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 t="str">
            <v>Bidrag forbedringsarbejde lånnr. 14</v>
          </cell>
        </row>
        <row r="1051">
          <cell r="A1051" t="str">
            <v>125372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 t="str">
            <v>Bidrag forbedringsarbejde lånnr. 14</v>
          </cell>
        </row>
        <row r="1052">
          <cell r="A1052" t="str">
            <v>125373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 t="str">
            <v>Bidrag forbedringsarbejde lånnr. 14</v>
          </cell>
        </row>
        <row r="1053">
          <cell r="A1053" t="str">
            <v>125374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 t="str">
            <v>Bidrag forbedringsarbejde lånnr. 15</v>
          </cell>
        </row>
        <row r="1054">
          <cell r="A1054" t="str">
            <v>125375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 t="str">
            <v>Bidrag forbedringsarbejde lånnr. 15</v>
          </cell>
        </row>
        <row r="1055">
          <cell r="A1055" t="str">
            <v>125376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 t="str">
            <v>Bidrag forbedringsarbejde lånnr. 15</v>
          </cell>
        </row>
        <row r="1056">
          <cell r="A1056" t="str">
            <v>125377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 t="str">
            <v>Bidrag forbedringsarbejde lånnr. 15</v>
          </cell>
        </row>
        <row r="1057">
          <cell r="A1057" t="str">
            <v>125378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 t="str">
            <v>Bidrag forbedringsarbejde lånnr. 15</v>
          </cell>
        </row>
        <row r="1058">
          <cell r="A1058" t="str">
            <v>125379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 t="str">
            <v>Bidrag forbedringsarbejde lånnr. 16</v>
          </cell>
        </row>
        <row r="1059">
          <cell r="A1059" t="str">
            <v>125380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 t="str">
            <v>Bidrag forbedringsarbejde lånnr. 16</v>
          </cell>
        </row>
        <row r="1060">
          <cell r="A1060" t="str">
            <v>125381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 t="str">
            <v>Bidrag forbedringsarbejde lånnr. 16</v>
          </cell>
        </row>
        <row r="1061">
          <cell r="A1061" t="str">
            <v>125382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 t="str">
            <v>Bidrag forbedringsarbejde lånnr. 16</v>
          </cell>
        </row>
        <row r="1062">
          <cell r="A1062" t="str">
            <v>125383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 t="str">
            <v>Bidrag forbedringsarbejde lånnr. 16</v>
          </cell>
        </row>
        <row r="1063">
          <cell r="A1063" t="str">
            <v>125384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 t="str">
            <v>Bidrag forbedringsarbejde lånnr. 17</v>
          </cell>
        </row>
        <row r="1064">
          <cell r="A1064" t="str">
            <v>125385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 t="str">
            <v>Bidrag forbedringsarbejde lånnr. 17</v>
          </cell>
        </row>
        <row r="1065">
          <cell r="A1065" t="str">
            <v>125386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 t="str">
            <v>Bidrag forbedringsarbejde lånnr. 17</v>
          </cell>
        </row>
        <row r="1066">
          <cell r="A1066" t="str">
            <v>125387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 t="str">
            <v>Bidrag forbedringsarbejde lånnr. 17</v>
          </cell>
        </row>
        <row r="1067">
          <cell r="A1067" t="str">
            <v>125388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 t="str">
            <v>Bidrag forbedringsarbejde lånnr. 17</v>
          </cell>
        </row>
        <row r="1068">
          <cell r="A1068" t="str">
            <v>125389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 t="str">
            <v>Bidrag forbedringsarbejde lånnr. 18</v>
          </cell>
        </row>
        <row r="1069">
          <cell r="A1069" t="str">
            <v>125390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 t="str">
            <v>Bidrag forbedringsarbejde lånnr. 18</v>
          </cell>
        </row>
        <row r="1070">
          <cell r="A1070" t="str">
            <v>125391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 t="str">
            <v>Bidrag forbedringsarbejde lånnr. 18</v>
          </cell>
        </row>
        <row r="1071">
          <cell r="A1071" t="str">
            <v>125392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 t="str">
            <v>Bidrag forbedringsarbejde lånnr. 18</v>
          </cell>
        </row>
        <row r="1072">
          <cell r="A1072" t="str">
            <v>125393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 t="str">
            <v>Bidrag forbedringsarbejde lånnr. 18</v>
          </cell>
        </row>
        <row r="1073">
          <cell r="A1073" t="str">
            <v>125394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 t="str">
            <v>Bidrag forbedringsarbejde lånnr. 19</v>
          </cell>
        </row>
        <row r="1074">
          <cell r="A1074" t="str">
            <v>125395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 t="str">
            <v>Bidrag forbedringsarbejde lånnr. 19</v>
          </cell>
        </row>
        <row r="1075">
          <cell r="A1075" t="str">
            <v>125396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 t="str">
            <v>Bidrag forbedringsarbejde lånnr. 19</v>
          </cell>
        </row>
        <row r="1076">
          <cell r="A1076" t="str">
            <v>125397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 t="str">
            <v>Bidrag forbedringsarbejde lånnr. 19</v>
          </cell>
        </row>
        <row r="1077">
          <cell r="A1077" t="str">
            <v>125398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 t="str">
            <v>Bidrag forbedringsarbejde lånnr. 19</v>
          </cell>
        </row>
        <row r="1078">
          <cell r="A1078" t="str">
            <v>125400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 t="str">
            <v>Renter - institutioner</v>
          </cell>
        </row>
        <row r="1079">
          <cell r="A1079" t="str">
            <v>125404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 t="str">
            <v>Offentlig tilskud arbejdenr. 1 lånnr. 1</v>
          </cell>
        </row>
        <row r="1080">
          <cell r="A1080" t="str">
            <v>125405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 t="str">
            <v>Offentlig tilskud arbejdenr. 1 lånnr. 2</v>
          </cell>
        </row>
        <row r="1081">
          <cell r="A1081" t="str">
            <v>125406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 t="str">
            <v>Offentlig tilskud arbejdenr. 1 lånnr. 3</v>
          </cell>
        </row>
        <row r="1082">
          <cell r="A1082" t="str">
            <v>125407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 t="str">
            <v>Offentlig tilskud arbejdenr. 1 lånnr. 4</v>
          </cell>
        </row>
        <row r="1083">
          <cell r="A1083" t="str">
            <v>125408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 t="str">
            <v>Offentlig tilskud arbejdenr. 1 lånnr. 5</v>
          </cell>
        </row>
        <row r="1084">
          <cell r="A1084" t="str">
            <v>125409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 t="str">
            <v>Offentlig tilskud arbejdenr. 2 lånnr. 1</v>
          </cell>
        </row>
        <row r="1085">
          <cell r="A1085" t="str">
            <v>125410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 t="str">
            <v>Offentlig tilskud arbejdenr. 2 lånnr. 2</v>
          </cell>
        </row>
        <row r="1086">
          <cell r="A1086" t="str">
            <v>125411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 t="str">
            <v>Offentlig tilskud arbejdenr. 2 lånnr. 3</v>
          </cell>
        </row>
        <row r="1087">
          <cell r="A1087" t="str">
            <v>125412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 t="str">
            <v>Offentlig tilskud arbejdenr. 2 lånnr. 4</v>
          </cell>
        </row>
        <row r="1088">
          <cell r="A1088" t="str">
            <v>125413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 t="str">
            <v>Offentlig tilskud arbejdenr. 2 lånnr. 5</v>
          </cell>
        </row>
        <row r="1089">
          <cell r="A1089" t="str">
            <v>125414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 t="str">
            <v>Offentlig tilskud arbejdenr. 3 lånnr. 1</v>
          </cell>
        </row>
        <row r="1090">
          <cell r="A1090" t="str">
            <v>125415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 t="str">
            <v>Offentlig tilskud arbejdenr. 3 lånnr. 2</v>
          </cell>
        </row>
        <row r="1091">
          <cell r="A1091" t="str">
            <v>125416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 t="str">
            <v>Offentlig tilskud arbejdenr. 3 lånnr. 3</v>
          </cell>
        </row>
        <row r="1092">
          <cell r="A1092" t="str">
            <v>125417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 t="str">
            <v>Offentlig tilskud arbejdenr. 3 lånnr. 4</v>
          </cell>
        </row>
        <row r="1093">
          <cell r="A1093" t="str">
            <v>125418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 t="str">
            <v>Offentlig tilskud arbejdenr. 3 lånnr. 5</v>
          </cell>
        </row>
        <row r="1094">
          <cell r="A1094" t="str">
            <v>125419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 t="str">
            <v>Offentlig tilskud arbejdenr. 4 lånnr. 1</v>
          </cell>
        </row>
        <row r="1095">
          <cell r="A1095" t="str">
            <v>125420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 t="str">
            <v>Offentlig tilskud arbejdenr. 4 lånnr. 2</v>
          </cell>
        </row>
        <row r="1096">
          <cell r="A1096" t="str">
            <v>125421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 t="str">
            <v>Offentlig tilskud arbejdenr. 4 lånnr. 3</v>
          </cell>
        </row>
        <row r="1097">
          <cell r="A1097" t="str">
            <v>125422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 t="str">
            <v>Offentlig tilskud arbejdenr. 4 lånnr. 4</v>
          </cell>
        </row>
        <row r="1098">
          <cell r="A1098" t="str">
            <v>125423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 t="str">
            <v>Offentlig tilskud arbejdenr. 4 lånnr. 5</v>
          </cell>
        </row>
        <row r="1099">
          <cell r="A1099" t="str">
            <v>125424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 t="str">
            <v>Offentlig tilskud arbejdenr. 5 lånnr. 1</v>
          </cell>
        </row>
        <row r="1100">
          <cell r="A1100" t="str">
            <v>125425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 t="str">
            <v>Offentlig tilskud arbejdenr. 5 lånnr. 2</v>
          </cell>
        </row>
        <row r="1101">
          <cell r="A1101" t="str">
            <v>125426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 t="str">
            <v>Offentlig tilskud arbejdenr. 5 lånnr. 3</v>
          </cell>
        </row>
        <row r="1102">
          <cell r="A1102" t="str">
            <v>125427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 t="str">
            <v>Offentlig tilskud arbejdenr. 5 lånnr. 4</v>
          </cell>
        </row>
        <row r="1103">
          <cell r="A1103" t="str">
            <v>125428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 t="str">
            <v>Offentlig tilskud arbejdenr. 5 lånnr. 5</v>
          </cell>
        </row>
        <row r="1104">
          <cell r="A1104" t="str">
            <v>125429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 t="str">
            <v>Offentlig tilskud arbejdenr. 6 lånnr. 1</v>
          </cell>
        </row>
        <row r="1105">
          <cell r="A1105" t="str">
            <v>125430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 t="str">
            <v>Offentlig tilskud arbejdenr. 6 lånnr. 2</v>
          </cell>
        </row>
        <row r="1106">
          <cell r="A1106" t="str">
            <v>125431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 t="str">
            <v>Offentlig tilskud arbejdenr. 6 lånnr. 3</v>
          </cell>
        </row>
        <row r="1107">
          <cell r="A1107" t="str">
            <v>125432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 t="str">
            <v>Offentlig tilskud arbejdenr. 6 lånnr. 4</v>
          </cell>
        </row>
        <row r="1108">
          <cell r="A1108" t="str">
            <v>125433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 t="str">
            <v>Offentlig tilskud arbejdenr. 6 lånnr. 5</v>
          </cell>
        </row>
        <row r="1109">
          <cell r="A1109" t="str">
            <v>125434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 t="str">
            <v>Offentlig tilskud arbejdenr. 7 lånnr. 1</v>
          </cell>
        </row>
        <row r="1110">
          <cell r="A1110" t="str">
            <v>125435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 t="str">
            <v>Offentlig tilskud arbejdenr. 7 lånnr. 2</v>
          </cell>
        </row>
        <row r="1111">
          <cell r="A1111" t="str">
            <v>125436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 t="str">
            <v>Offentlig tilskud arbejdenr. 7 lånnr. 3</v>
          </cell>
        </row>
        <row r="1112">
          <cell r="A1112" t="str">
            <v>125437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 t="str">
            <v>Offentlig tilskud arbejdenr. 7 lånnr. 4</v>
          </cell>
        </row>
        <row r="1113">
          <cell r="A1113" t="str">
            <v>125438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 t="str">
            <v>Offentlig tilskud arbejdenr. 7 lånnr. 5</v>
          </cell>
        </row>
        <row r="1114">
          <cell r="A1114" t="str">
            <v>125439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 t="str">
            <v>Offentlig tilskud arbejdenr. 8 lånnr. 1</v>
          </cell>
        </row>
        <row r="1115">
          <cell r="A1115" t="str">
            <v>125440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 t="str">
            <v>Offentlig tilskud arbejdenr. 8 lånnr. 2</v>
          </cell>
        </row>
        <row r="1116">
          <cell r="A1116" t="str">
            <v>125441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 t="str">
            <v>Offentlig tilskud arbejdenr. 8 lånnr. 3</v>
          </cell>
        </row>
        <row r="1117">
          <cell r="A1117" t="str">
            <v>125442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 t="str">
            <v>Offentlig tilskud arbejdenr. 8 lånnr. 4</v>
          </cell>
        </row>
        <row r="1118">
          <cell r="A1118" t="str">
            <v>125443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 t="str">
            <v>Offentlig tilskud arbejdenr. 8 lånnr. 5</v>
          </cell>
        </row>
        <row r="1119">
          <cell r="A1119" t="str">
            <v>125444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 t="str">
            <v>Offentlig tilskud arbejdenr. 9 lånnr. 1</v>
          </cell>
        </row>
        <row r="1120">
          <cell r="A1120" t="str">
            <v>125445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 t="str">
            <v>Offentlig tilskud arbejdenr. 9 lånnr. 2</v>
          </cell>
        </row>
        <row r="1121">
          <cell r="A1121" t="str">
            <v>125446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 t="str">
            <v>Offentlig tilskud arbejdenr. 9 lånnr. 3</v>
          </cell>
        </row>
        <row r="1122">
          <cell r="A1122" t="str">
            <v>125447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 t="str">
            <v>Offentlig tilskud arbejdenr. 9 lånnr. 4</v>
          </cell>
        </row>
        <row r="1123">
          <cell r="A1123" t="str">
            <v>125448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 t="str">
            <v>Offentlig tilskud arbejdenr. 9 lånnr. 5</v>
          </cell>
        </row>
        <row r="1124">
          <cell r="A1124" t="str">
            <v>125449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 t="str">
            <v>Offentlig tilskud arbejdenr. 10 lånnr. 1</v>
          </cell>
        </row>
        <row r="1125">
          <cell r="A1125" t="str">
            <v>125450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 t="str">
            <v>Offentlig tilskud arbejdenr. 10 lånnr. 2</v>
          </cell>
        </row>
        <row r="1126">
          <cell r="A1126" t="str">
            <v>125451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 t="str">
            <v>Offentlig tilskud arbejdenr. 10 lånnr. 3</v>
          </cell>
        </row>
        <row r="1127">
          <cell r="A1127" t="str">
            <v>125452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 t="str">
            <v>Offentlig tilskud arbejdenr. 10 lånnr. 4</v>
          </cell>
        </row>
        <row r="1128">
          <cell r="A1128" t="str">
            <v>125453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 t="str">
            <v>Offentlig tilskud arbejdenr. 10 lånnr. 5</v>
          </cell>
        </row>
        <row r="1129">
          <cell r="A1129" t="str">
            <v>125454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 t="str">
            <v>Offentlig tilskud arbejdenr. 11 lånnr. 1</v>
          </cell>
        </row>
        <row r="1130">
          <cell r="A1130" t="str">
            <v>125455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 t="str">
            <v>Offentlig tilskud arbejdenr. 11 lånnr. 2</v>
          </cell>
        </row>
        <row r="1131">
          <cell r="A1131" t="str">
            <v>125456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 t="str">
            <v>Offentlig tilskud arbejdenr. 11 lånnr. 3</v>
          </cell>
        </row>
        <row r="1132">
          <cell r="A1132" t="str">
            <v>125457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 t="str">
            <v>Offentlig tilskud arbejdenr. 11 lånnr. 4</v>
          </cell>
        </row>
        <row r="1133">
          <cell r="A1133" t="str">
            <v>125458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 t="str">
            <v>Offentlig tilskud arbejdenr. 11 lånnr. 5</v>
          </cell>
        </row>
        <row r="1134">
          <cell r="A1134" t="str">
            <v>125459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 t="str">
            <v>Offentlig tilskud arbejdenr. 12 lånnr. 1</v>
          </cell>
        </row>
        <row r="1135">
          <cell r="A1135" t="str">
            <v>125460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 t="str">
            <v>Offentlig tilskud arbejdenr. 12 lånnr. 2</v>
          </cell>
        </row>
        <row r="1136">
          <cell r="A1136" t="str">
            <v>125461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 t="str">
            <v>Offentlig tilskud arbejdenr. 12 lånnr. 3</v>
          </cell>
        </row>
        <row r="1137">
          <cell r="A1137" t="str">
            <v>125462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 t="str">
            <v>Offentlig tilskud arbejdenr. 12 lånnr. 4</v>
          </cell>
        </row>
        <row r="1138">
          <cell r="A1138" t="str">
            <v>125463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 t="str">
            <v>Offentlig tilskud arbejdenr. 12 lånnr. 5</v>
          </cell>
        </row>
        <row r="1139">
          <cell r="A1139" t="str">
            <v>125464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 t="str">
            <v>Offentlig tilskud arbejdenr. 13 lånnr. 1</v>
          </cell>
        </row>
        <row r="1140">
          <cell r="A1140" t="str">
            <v>125465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 t="str">
            <v>Offentlig tilskud arbejdenr. 13 lånnr. 2</v>
          </cell>
        </row>
        <row r="1141">
          <cell r="A1141" t="str">
            <v>125466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 t="str">
            <v>Offentlig tilskud arbejdenr. 13 lånnr. 3</v>
          </cell>
        </row>
        <row r="1142">
          <cell r="A1142" t="str">
            <v>125467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 t="str">
            <v>Offentlig tilskud arbejdenr. 13 lånnr. 4</v>
          </cell>
        </row>
        <row r="1143">
          <cell r="A1143" t="str">
            <v>125468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 t="str">
            <v>Offentlig tilskud arbejdenr. 13 lånnr. 5</v>
          </cell>
        </row>
        <row r="1144">
          <cell r="A1144" t="str">
            <v>125469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 t="str">
            <v>Offentlig tilskud arbejdenr. 14 lånnr. 1</v>
          </cell>
        </row>
        <row r="1145">
          <cell r="A1145" t="str">
            <v>125470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 t="str">
            <v>Offentlig tilskud arbejdenr. 14 lånnr. 2</v>
          </cell>
        </row>
        <row r="1146">
          <cell r="A1146" t="str">
            <v>125471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 t="str">
            <v>Offentlig tilskud arbejdenr. 14 lånnr. 3</v>
          </cell>
        </row>
        <row r="1147">
          <cell r="A1147" t="str">
            <v>125472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 t="str">
            <v>Offentlig tilskud arbejdenr. 14 lånnr. 4</v>
          </cell>
        </row>
        <row r="1148">
          <cell r="A1148" t="str">
            <v>125473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 t="str">
            <v>Offentlig tilskud arbejdenr. 14 lånnr. 5</v>
          </cell>
        </row>
        <row r="1149">
          <cell r="A1149" t="str">
            <v>125474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 t="str">
            <v>Offentlig tilskud arbejdenr. 15 lånnr. 1</v>
          </cell>
        </row>
        <row r="1150">
          <cell r="A1150" t="str">
            <v>125475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 t="str">
            <v>Offentlig tilskud arbejdenr. 15 lånnr. 2</v>
          </cell>
        </row>
        <row r="1151">
          <cell r="A1151" t="str">
            <v>125476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 t="str">
            <v>Offentlig tilskud arbejdenr. 15 lånnr. 3</v>
          </cell>
        </row>
        <row r="1152">
          <cell r="A1152" t="str">
            <v>125477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 t="str">
            <v>Offentlig tilskud arbejdenr. 15 lånnr. 4</v>
          </cell>
        </row>
        <row r="1153">
          <cell r="A1153" t="str">
            <v>125478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 t="str">
            <v>Offentlig tilskud arbejdenr. 15 lånnr. 5</v>
          </cell>
        </row>
        <row r="1154">
          <cell r="A1154" t="str">
            <v>125479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 t="str">
            <v>Offentlig tilskud arbejdenr. 16 lånnr. 1</v>
          </cell>
        </row>
        <row r="1155">
          <cell r="A1155" t="str">
            <v>125480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 t="str">
            <v>Offentlig tilskud arbejdenr. 16 lånnr. 2</v>
          </cell>
        </row>
        <row r="1156">
          <cell r="A1156" t="str">
            <v>125481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 t="str">
            <v>Offentlig tilskud arbejdenr. 16 lånnr. 3</v>
          </cell>
        </row>
        <row r="1157">
          <cell r="A1157" t="str">
            <v>125482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 t="str">
            <v>Offentlig tilskud arbejdenr. 16 lånnr. 4</v>
          </cell>
        </row>
        <row r="1158">
          <cell r="A1158" t="str">
            <v>125483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 t="str">
            <v>Offentlig tilskud arbejdenr. 16 lånnr. 5</v>
          </cell>
        </row>
        <row r="1159">
          <cell r="A1159" t="str">
            <v>125504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 t="str">
            <v>Ydelsesstøtte disp.fond arbejde nr. 1</v>
          </cell>
        </row>
        <row r="1160">
          <cell r="A1160" t="str">
            <v>125505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 t="str">
            <v>Ydelsesstøtte disp.fond arbejde nr. 1</v>
          </cell>
        </row>
        <row r="1161">
          <cell r="A1161" t="str">
            <v>125506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 t="str">
            <v>Ydelsesstøtte disp.fond arbejde nr. 1</v>
          </cell>
        </row>
        <row r="1162">
          <cell r="A1162" t="str">
            <v>125507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 t="str">
            <v>Ydelsesstøtte disp.fond arbejde nr. 1</v>
          </cell>
        </row>
        <row r="1163">
          <cell r="A1163" t="str">
            <v>125508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 t="str">
            <v>Ydelsesstøtte disp.fond arbejde nr. 1</v>
          </cell>
        </row>
        <row r="1164">
          <cell r="A1164" t="str">
            <v>125509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 t="str">
            <v>Ydelsesstøtte disp.fond arbejde nr. 2</v>
          </cell>
        </row>
        <row r="1165">
          <cell r="A1165" t="str">
            <v>125510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 t="str">
            <v>Ydelsesstøtte disp.fond arbejde nr. 2</v>
          </cell>
        </row>
        <row r="1166">
          <cell r="A1166" t="str">
            <v>125511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 t="str">
            <v>Ydelsesstøtte disp.fond arbejde nr. 2</v>
          </cell>
        </row>
        <row r="1167">
          <cell r="A1167" t="str">
            <v>125512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 t="str">
            <v>Ydelsesstøtte disp.fond arbejde nr. 2</v>
          </cell>
        </row>
        <row r="1168">
          <cell r="A1168" t="str">
            <v>125513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 t="str">
            <v>Ydelsesstøtte disp.fond arbejde nr. 2</v>
          </cell>
        </row>
        <row r="1169">
          <cell r="A1169" t="str">
            <v>125514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 t="str">
            <v>Ydelsesstøtte disp.fond arbejde nr. 3</v>
          </cell>
        </row>
        <row r="1170">
          <cell r="A1170" t="str">
            <v>125515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 t="str">
            <v>Ydelsesstøtte disp.fond arbejde nr. 3</v>
          </cell>
        </row>
        <row r="1171">
          <cell r="A1171" t="str">
            <v>125516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 t="str">
            <v>Ydelsesstøtte disp.fond arbejde nr. 3</v>
          </cell>
        </row>
        <row r="1172">
          <cell r="A1172" t="str">
            <v>125517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 t="str">
            <v>Ydelsesstøtte disp.fond arbejde nr. 3</v>
          </cell>
        </row>
        <row r="1173">
          <cell r="A1173" t="str">
            <v>125518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 t="str">
            <v>Ydelsesstøtte disp.fond arbejde nr. 3</v>
          </cell>
        </row>
        <row r="1174">
          <cell r="A1174" t="str">
            <v>125519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 t="str">
            <v>Ydelsesstøtte disp.fond arbejde nr. 4</v>
          </cell>
        </row>
        <row r="1175">
          <cell r="A1175" t="str">
            <v>125520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 t="str">
            <v>Ydelsesstøtte disp.fond arbejde nr. 4</v>
          </cell>
        </row>
        <row r="1176">
          <cell r="A1176" t="str">
            <v>125521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 t="str">
            <v>Ydelsesstøtte disp.fond arbejde nr. 4</v>
          </cell>
        </row>
        <row r="1177">
          <cell r="A1177" t="str">
            <v>125522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 t="str">
            <v>Ydelsesstøtte disp.fond arbejde nr. 4</v>
          </cell>
        </row>
        <row r="1178">
          <cell r="A1178" t="str">
            <v>125524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 t="str">
            <v>Ydelsesstøtte disp.fond arbejde nr. 5</v>
          </cell>
        </row>
        <row r="1179">
          <cell r="A1179" t="str">
            <v>125525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 t="str">
            <v>Ydelsesstøtte disp.fond arbejde nr. 5</v>
          </cell>
        </row>
        <row r="1180">
          <cell r="A1180" t="str">
            <v>125526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 t="str">
            <v>Ydelsesstøtte disp.fond arbejde nr. 5</v>
          </cell>
        </row>
        <row r="1181">
          <cell r="A1181" t="str">
            <v>125527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 t="str">
            <v>Ydelsesstøtte disp.fond arbejde nr. 5</v>
          </cell>
        </row>
        <row r="1182">
          <cell r="A1182" t="str">
            <v>125528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 t="str">
            <v>Ydelsesstøtte disp.fond arbejde nr. 5</v>
          </cell>
        </row>
        <row r="1183">
          <cell r="A1183" t="str">
            <v>125529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 t="str">
            <v>Ydelsesstøtte disp.fond arbejde nr. 6</v>
          </cell>
        </row>
        <row r="1184">
          <cell r="A1184" t="str">
            <v>125530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 t="str">
            <v>Ydelsesstøtte disp.fond arbejde nr. 6</v>
          </cell>
        </row>
        <row r="1185">
          <cell r="A1185" t="str">
            <v>125531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 t="str">
            <v>Ydelsesstøtte disp.fond arbejde nr. 6</v>
          </cell>
        </row>
        <row r="1186">
          <cell r="A1186" t="str">
            <v>125532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 t="str">
            <v>Ydelsesstøtte disp.fond arbejde nr. 6</v>
          </cell>
        </row>
        <row r="1187">
          <cell r="A1187" t="str">
            <v>125533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 t="str">
            <v>Ydelsesstøtte disp.fond arbejde nr. 6</v>
          </cell>
        </row>
        <row r="1188">
          <cell r="A1188" t="str">
            <v>125534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 t="str">
            <v>Ydelsesstøtte disp.fond arbejde nr. 7</v>
          </cell>
        </row>
        <row r="1189">
          <cell r="A1189" t="str">
            <v>125535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 t="str">
            <v>Ydelsesstøtte disp.fond arbejde nr. 7</v>
          </cell>
        </row>
        <row r="1190">
          <cell r="A1190" t="str">
            <v>125536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 t="str">
            <v>Ydelsesstøtte disp.fond arbejde nr. 7</v>
          </cell>
        </row>
        <row r="1191">
          <cell r="A1191" t="str">
            <v>125537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 t="str">
            <v>Ydelsesstøtte disp.fond arbejde nr. 7</v>
          </cell>
        </row>
        <row r="1192">
          <cell r="A1192" t="str">
            <v>125538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 t="str">
            <v>Ydelsesstøtte disp.fond arbejde nr. 7</v>
          </cell>
        </row>
        <row r="1193">
          <cell r="A1193" t="str">
            <v>125539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 t="str">
            <v>Ydelsesstøtte disp.fond arbejde nr. 8</v>
          </cell>
        </row>
        <row r="1194">
          <cell r="A1194" t="str">
            <v>125540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 t="str">
            <v>Ydelsesstøtte disp.fond arbejde nr. 8</v>
          </cell>
        </row>
        <row r="1195">
          <cell r="A1195" t="str">
            <v>125541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 t="str">
            <v>Ydelsesstøtte disp.fond arbejde nr. 8</v>
          </cell>
        </row>
        <row r="1196">
          <cell r="A1196" t="str">
            <v>125542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 t="str">
            <v>Ydelsesstøtte disp.fond arbejde nr. 8</v>
          </cell>
        </row>
        <row r="1197">
          <cell r="A1197" t="str">
            <v>125543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 t="str">
            <v>Ydelsesstøtte disp.fond arbejde nr. 8</v>
          </cell>
        </row>
        <row r="1198">
          <cell r="A1198" t="str">
            <v>125544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 t="str">
            <v>Ydelsesstøtte disp.fond arbejde nr. 9</v>
          </cell>
        </row>
        <row r="1199">
          <cell r="A1199" t="str">
            <v>125545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 t="str">
            <v>Ydelsesstøtte disp.fond arbejde nr. 9</v>
          </cell>
        </row>
        <row r="1200">
          <cell r="A1200" t="str">
            <v>125546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 t="str">
            <v>Ydelsesstøtte disp.fond arbejde nr. 9</v>
          </cell>
        </row>
        <row r="1201">
          <cell r="A1201" t="str">
            <v>125547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 t="str">
            <v>Ydelsesstøtte disp.fond arbejde nr. 9</v>
          </cell>
        </row>
        <row r="1202">
          <cell r="A1202" t="str">
            <v>125548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 t="str">
            <v>Ydelsesstøtte disp.fond arbejde nr. 9</v>
          </cell>
        </row>
        <row r="1203">
          <cell r="A1203" t="str">
            <v>125549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 t="str">
            <v>Ydelsesstøtte disp.fond arbejde nr. 10</v>
          </cell>
        </row>
        <row r="1204">
          <cell r="A1204" t="str">
            <v>125550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 t="str">
            <v>Ydelsesstøtte disp.fond arbejde nr. 10</v>
          </cell>
        </row>
        <row r="1205">
          <cell r="A1205" t="str">
            <v>125551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 t="str">
            <v>Ydelsesstøtte disp.fond arbejde nr. 10</v>
          </cell>
        </row>
        <row r="1206">
          <cell r="A1206" t="str">
            <v>125552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 t="str">
            <v>Ydelsesstøtte disp.fond arbejde nr. 10</v>
          </cell>
        </row>
        <row r="1207">
          <cell r="A1207" t="str">
            <v>125553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 t="str">
            <v>Ydelsesstøtte disp.fond arbejde nr. 10</v>
          </cell>
        </row>
        <row r="1208">
          <cell r="A1208" t="str">
            <v>125554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 t="str">
            <v>Ydelsesstøtte disp.fond arbejde nr. 11</v>
          </cell>
        </row>
        <row r="1209">
          <cell r="A1209" t="str">
            <v>125555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 t="str">
            <v>Ydelsesstøtte disp.fond arbejde nr. 11</v>
          </cell>
        </row>
        <row r="1210">
          <cell r="A1210" t="str">
            <v>125556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 t="str">
            <v>Ydelsesstøtte disp.fond arbejde nr. 11</v>
          </cell>
        </row>
        <row r="1211">
          <cell r="A1211" t="str">
            <v>125557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 t="str">
            <v>Ydelsesstøtte disp.fond arbejde nr. 11</v>
          </cell>
        </row>
        <row r="1212">
          <cell r="A1212" t="str">
            <v>125558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 t="str">
            <v>Ydelsesstøtte disp.fond arbejde nr. 11</v>
          </cell>
        </row>
        <row r="1213">
          <cell r="A1213" t="str">
            <v>125559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 t="str">
            <v>Ydelsesstøtte disp.fond arbejde nr. 12</v>
          </cell>
        </row>
        <row r="1214">
          <cell r="A1214" t="str">
            <v>125560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 t="str">
            <v>Ydelsesstøtte disp.fond arbejde nr. 12</v>
          </cell>
        </row>
        <row r="1215">
          <cell r="A1215" t="str">
            <v>125561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 t="str">
            <v>Ydelsesstøtte disp.fond arbejde nr. 12</v>
          </cell>
        </row>
        <row r="1216">
          <cell r="A1216" t="str">
            <v>125562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 t="str">
            <v>Ydelsesstøtte disp.fond arbejde nr. 12</v>
          </cell>
        </row>
        <row r="1217">
          <cell r="A1217" t="str">
            <v>125563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 t="str">
            <v>Ydelsesstøtte disp.fond arbejde nr. 12</v>
          </cell>
        </row>
        <row r="1218">
          <cell r="A1218" t="str">
            <v>125564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 t="str">
            <v>Ydelsesstøtte disp.fond arbejde nr. 13</v>
          </cell>
        </row>
        <row r="1219">
          <cell r="A1219" t="str">
            <v>125565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 t="str">
            <v>Ydelsesstøtte disp.fond arbejde nr. 13</v>
          </cell>
        </row>
        <row r="1220">
          <cell r="A1220" t="str">
            <v>125566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 t="str">
            <v>Ydelsesstøtte disp.fond arbejde nr. 13</v>
          </cell>
        </row>
        <row r="1221">
          <cell r="A1221" t="str">
            <v>125567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 t="str">
            <v>Ydelsesstøtte disp.fond arbejde nr. 13</v>
          </cell>
        </row>
        <row r="1222">
          <cell r="A1222" t="str">
            <v>125568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 t="str">
            <v>Ydelsesstøtte disp.fond arbejde nr. 13</v>
          </cell>
        </row>
        <row r="1223">
          <cell r="A1223" t="str">
            <v>125569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 t="str">
            <v>Ydelsesstøtte disp.fond arbejde nr. 14</v>
          </cell>
        </row>
        <row r="1224">
          <cell r="A1224" t="str">
            <v>125570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 t="str">
            <v>Ydelsesstøtte disp.fond arbejde nr. 14</v>
          </cell>
        </row>
        <row r="1225">
          <cell r="A1225" t="str">
            <v>125571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 t="str">
            <v>Ydelsesstøtte disp.fond arbejde nr. 14</v>
          </cell>
        </row>
        <row r="1226">
          <cell r="A1226" t="str">
            <v>125572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 t="str">
            <v>Ydelsesstøtte disp.fond arbejde nr. 14</v>
          </cell>
        </row>
        <row r="1227">
          <cell r="A1227" t="str">
            <v>125573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 t="str">
            <v>Ydelsesstøtte disp.fond arbejde nr. 14</v>
          </cell>
        </row>
        <row r="1228">
          <cell r="A1228" t="str">
            <v>125574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 t="str">
            <v>Ydelsesstøtte disp.fond arbejde nr. 15</v>
          </cell>
        </row>
        <row r="1229">
          <cell r="A1229" t="str">
            <v>125575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 t="str">
            <v>Ydelsesstøtte disp.fond arbejde nr. 15</v>
          </cell>
        </row>
        <row r="1230">
          <cell r="A1230" t="str">
            <v>125576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 t="str">
            <v>Ydelsesstøtte disp.fond arbejde nr. 15</v>
          </cell>
        </row>
        <row r="1231">
          <cell r="A1231" t="str">
            <v>125577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 t="str">
            <v>Ydelsesstøtte disp.fond arbejde nr. 15</v>
          </cell>
        </row>
        <row r="1232">
          <cell r="A1232" t="str">
            <v>125578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 t="str">
            <v>Ydelsesstøtte disp.fond arbejde nr. 15</v>
          </cell>
        </row>
        <row r="1233">
          <cell r="A1233" t="str">
            <v>125579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 t="str">
            <v>Ydelsesstøtte disp.fond arbejde nr. 16</v>
          </cell>
        </row>
        <row r="1234">
          <cell r="A1234" t="str">
            <v>125580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 t="str">
            <v>Ydelsesstøtte disp.fond arbejde nr. 16</v>
          </cell>
        </row>
        <row r="1235">
          <cell r="A1235" t="str">
            <v>125581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 t="str">
            <v>Ydelsesstøtte disp.fond arbejde nr. 16</v>
          </cell>
        </row>
        <row r="1236">
          <cell r="A1236" t="str">
            <v>125582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 t="str">
            <v>Ydelsesstøtte disp.fond arbejde nr. 16</v>
          </cell>
        </row>
        <row r="1237">
          <cell r="A1237" t="str">
            <v>125583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 t="str">
            <v>Ydelsesstøtte disp.fond arbejde nr. 16</v>
          </cell>
        </row>
        <row r="1238">
          <cell r="A1238" t="str">
            <v>125904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 t="str">
            <v>Besparelse omprioritering</v>
          </cell>
        </row>
        <row r="1239">
          <cell r="A1239" t="str">
            <v>126001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 t="str">
            <v>Renovationsanlæg</v>
          </cell>
        </row>
        <row r="1240">
          <cell r="A1240" t="str">
            <v>126003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 t="str">
            <v>5. kvartal</v>
          </cell>
        </row>
        <row r="1241">
          <cell r="A1241" t="str">
            <v>126017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 t="str">
            <v>Carporte</v>
          </cell>
        </row>
        <row r="1242">
          <cell r="A1242" t="str">
            <v>126104</v>
          </cell>
          <cell r="B1242">
            <v>0</v>
          </cell>
          <cell r="C1242">
            <v>0</v>
          </cell>
          <cell r="D1242">
            <v>50000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50000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 t="str">
            <v>Afskrivning badeværelser</v>
          </cell>
        </row>
        <row r="1243">
          <cell r="A1243" t="str">
            <v>126105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 t="str">
            <v>Afskrivning forbedrings arbejde nr. 1</v>
          </cell>
        </row>
        <row r="1244">
          <cell r="A1244" t="str">
            <v>126109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 t="str">
            <v>Afskrivning forbedrings arbejde nr. 2</v>
          </cell>
        </row>
        <row r="1245">
          <cell r="A1245" t="str">
            <v>126114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 t="str">
            <v>Afskrivning forbedrings arbejde nr. 3</v>
          </cell>
        </row>
        <row r="1246">
          <cell r="A1246" t="str">
            <v>126115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 t="str">
            <v>Renovering tage institution</v>
          </cell>
        </row>
        <row r="1247">
          <cell r="A1247" t="str">
            <v>126119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 t="str">
            <v>Afskrivning forbedrings arbejde nr. 4</v>
          </cell>
        </row>
        <row r="1248">
          <cell r="A1248" t="str">
            <v>126124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 t="str">
            <v>Afskrivning forbedrings arbejde nr. 5</v>
          </cell>
        </row>
        <row r="1249">
          <cell r="A1249" t="str">
            <v>126129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 t="str">
            <v>Afskrivning forbedrings arbejde nr. 6</v>
          </cell>
        </row>
        <row r="1250">
          <cell r="A1250" t="str">
            <v>126134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 t="str">
            <v>Afskrivning forbedrings arbejde nr. 7</v>
          </cell>
        </row>
        <row r="1251">
          <cell r="A1251" t="str">
            <v>126139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 t="str">
            <v>Afskrivning forbedrings arbejde nr. 8</v>
          </cell>
        </row>
        <row r="1252">
          <cell r="A1252" t="str">
            <v>126144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 t="str">
            <v>Afskrivning forbedrings arbejde nr. 9</v>
          </cell>
        </row>
        <row r="1253">
          <cell r="A1253" t="str">
            <v>126149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 t="str">
            <v>Afskrivning forbedrings arbejde nr. 10</v>
          </cell>
        </row>
        <row r="1254">
          <cell r="A1254" t="str">
            <v>126154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 t="str">
            <v>Afskrivning forbedringsarbejde nr. 11</v>
          </cell>
        </row>
        <row r="1255">
          <cell r="A1255" t="str">
            <v>126159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 t="str">
            <v>Afskrivning forbedringsarbejde nr. 12</v>
          </cell>
        </row>
        <row r="1256">
          <cell r="A1256" t="str">
            <v>126164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 t="str">
            <v>Afskrivning forbedringsarbejde nr. 13</v>
          </cell>
        </row>
        <row r="1257">
          <cell r="A1257" t="str">
            <v>126169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 t="str">
            <v>Afskrivning forbedringsarbejde nr. 14</v>
          </cell>
        </row>
        <row r="1258">
          <cell r="A1258" t="str">
            <v>126174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 t="str">
            <v>Afskrivning forbedringsarbejde nr. 15</v>
          </cell>
        </row>
        <row r="1259">
          <cell r="A1259" t="str">
            <v>126179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 t="str">
            <v>Afskrivning forbedringsarbejde nr. 16</v>
          </cell>
        </row>
        <row r="1260">
          <cell r="A1260" t="str">
            <v>126185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 t="str">
            <v>Afskrivning Multikabling</v>
          </cell>
        </row>
        <row r="1261">
          <cell r="A1261" t="str">
            <v>126191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 t="str">
            <v>Afskrivning Antenneanlæg</v>
          </cell>
        </row>
        <row r="1262">
          <cell r="A1262" t="str">
            <v>126195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 t="str">
            <v>Afskrivning Internet</v>
          </cell>
        </row>
        <row r="1263">
          <cell r="A1263" t="str">
            <v>126197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 t="str">
            <v>6068 bad/køkken</v>
          </cell>
        </row>
        <row r="1264">
          <cell r="A1264" t="str">
            <v>126198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 t="str">
            <v>1013 Køkken</v>
          </cell>
        </row>
        <row r="1265">
          <cell r="A1265" t="str">
            <v>126200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 t="str">
            <v>Afskr. fraflytters godtgjorte forbedring</v>
          </cell>
        </row>
        <row r="1266">
          <cell r="A1266" t="str">
            <v>126204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 t="str">
            <v>Afskrivning bygningsrenovering nr. 1</v>
          </cell>
        </row>
        <row r="1267">
          <cell r="A1267" t="str">
            <v>126205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 t="str">
            <v>Afskrivning bygningsrenovering nr. 1</v>
          </cell>
        </row>
        <row r="1268">
          <cell r="A1268" t="str">
            <v>126207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 t="str">
            <v>Afskrivning bygningsskade 1</v>
          </cell>
        </row>
        <row r="1269">
          <cell r="A1269" t="str">
            <v>126209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 t="str">
            <v>Afskrivning bygningsrenovering nr. 2</v>
          </cell>
        </row>
        <row r="1270">
          <cell r="A1270" t="str">
            <v>126214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 t="str">
            <v>Afskrivning bygningsrenovering nr. 3</v>
          </cell>
        </row>
        <row r="1271">
          <cell r="A1271" t="str">
            <v>126217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 t="str">
            <v>Afskrivning bygningsskade 2</v>
          </cell>
        </row>
        <row r="1272">
          <cell r="A1272" t="str">
            <v>126219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 t="str">
            <v>Afskrivning bygningsrenovering nr. 4</v>
          </cell>
        </row>
        <row r="1273">
          <cell r="A1273" t="str">
            <v>126224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 t="str">
            <v>Afskrivning bygningsrenovering nr. 5</v>
          </cell>
        </row>
        <row r="1274">
          <cell r="A1274" t="str">
            <v>126227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 t="str">
            <v>Afskrivning bygningsskade 3</v>
          </cell>
        </row>
        <row r="1275">
          <cell r="A1275" t="str">
            <v>126229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 t="str">
            <v>Afskrivning bygningsrenovering nr. 6</v>
          </cell>
        </row>
        <row r="1276">
          <cell r="A1276" t="str">
            <v>126234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 t="str">
            <v>Afskrivning bygningsrenovering nr. 7</v>
          </cell>
        </row>
        <row r="1277">
          <cell r="A1277" t="str">
            <v>126239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 t="str">
            <v>Afskrivning bygningsrenovering nr. 8</v>
          </cell>
        </row>
        <row r="1278">
          <cell r="A1278" t="str">
            <v>126244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 t="str">
            <v>Afskrivning bygningsrenovering nr. 9</v>
          </cell>
        </row>
        <row r="1279">
          <cell r="A1279" t="str">
            <v>126249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 t="str">
            <v>Afskrivning bygningsrenovering nr. 10</v>
          </cell>
        </row>
        <row r="1280">
          <cell r="A1280" t="str">
            <v>126254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 t="str">
            <v>Afskrivning bygningsrenovering nr. 11</v>
          </cell>
        </row>
        <row r="1281">
          <cell r="A1281" t="str">
            <v>126259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 t="str">
            <v>Afskrivning bygningsrenovering nr. 12</v>
          </cell>
        </row>
        <row r="1282">
          <cell r="A1282" t="str">
            <v>126264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 t="str">
            <v>Afskrivning bygningsrenovering nr. 13</v>
          </cell>
        </row>
        <row r="1283">
          <cell r="A1283" t="str">
            <v>126269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 t="str">
            <v>Afskrivning bygningsrenovering nr. 14</v>
          </cell>
        </row>
        <row r="1284">
          <cell r="A1284" t="str">
            <v>126274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 t="str">
            <v>Afskrivning bygningsrenovering nr. 15</v>
          </cell>
        </row>
        <row r="1285">
          <cell r="A1285" t="str">
            <v>126279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 t="str">
            <v>Afskrivning bygningsrenovering nr. 16</v>
          </cell>
        </row>
        <row r="1286">
          <cell r="A1286" t="str">
            <v>126307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 t="str">
            <v>Afskrivning ombygning 1</v>
          </cell>
        </row>
        <row r="1287">
          <cell r="A1287" t="str">
            <v>126317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 t="str">
            <v>Afskrivning ombygning 2</v>
          </cell>
        </row>
        <row r="1288">
          <cell r="A1288" t="str">
            <v>126327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 t="str">
            <v>Afskrivning ombygning 3</v>
          </cell>
        </row>
        <row r="1289">
          <cell r="A1289" t="str">
            <v>127104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 t="str">
            <v>Afdrag bygningsrenovering lånnr. 1</v>
          </cell>
        </row>
        <row r="1290">
          <cell r="A1290" t="str">
            <v>127105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 t="str">
            <v>Afdrag bygningsrenovering lånnr. 1</v>
          </cell>
        </row>
        <row r="1291">
          <cell r="A1291" t="str">
            <v>127106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 t="str">
            <v>Afdrag bygningsrenovering lånnr. 1</v>
          </cell>
        </row>
        <row r="1292">
          <cell r="A1292" t="str">
            <v>127107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 t="str">
            <v>Afdrag bygningsrenovering lånnr. 1</v>
          </cell>
        </row>
        <row r="1293">
          <cell r="A1293" t="str">
            <v>127108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 t="str">
            <v>Afdrag bygningsrenovering lånnr. 1</v>
          </cell>
        </row>
        <row r="1294">
          <cell r="A1294" t="str">
            <v>127109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 t="str">
            <v>Afdrag bygningsrenovering lånnr. 2</v>
          </cell>
        </row>
        <row r="1295">
          <cell r="A1295" t="str">
            <v>127110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 t="str">
            <v>Afdrag bygningsrenovering lånnr. 2</v>
          </cell>
        </row>
        <row r="1296">
          <cell r="A1296" t="str">
            <v>127111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 t="str">
            <v>Afdrag bygningsrenovering lånnr. 2</v>
          </cell>
        </row>
        <row r="1297">
          <cell r="A1297" t="str">
            <v>127112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 t="str">
            <v>Afdrag bygningsrenovering lånnr. 2</v>
          </cell>
        </row>
        <row r="1298">
          <cell r="A1298" t="str">
            <v>127113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 t="str">
            <v>Afdrag bygningsrenovering lånnr. 2</v>
          </cell>
        </row>
        <row r="1299">
          <cell r="A1299" t="str">
            <v>127114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 t="str">
            <v>Afdrag bygningsrenovering lånnr. 3</v>
          </cell>
        </row>
        <row r="1300">
          <cell r="A1300" t="str">
            <v>127115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 t="str">
            <v>Afdrag bygningsrenovering lånnr. 3</v>
          </cell>
        </row>
        <row r="1301">
          <cell r="A1301" t="str">
            <v>127116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 t="str">
            <v>Afdrag bygningsrenovering lånnr. 3</v>
          </cell>
        </row>
        <row r="1302">
          <cell r="A1302" t="str">
            <v>127117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 t="str">
            <v>Afdrag bygningsrenovering lånnr. 3</v>
          </cell>
        </row>
        <row r="1303">
          <cell r="A1303" t="str">
            <v>127118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 t="str">
            <v>Afdrag bygningsrenovering lånnr. 3</v>
          </cell>
        </row>
        <row r="1304">
          <cell r="A1304" t="str">
            <v>127119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 t="str">
            <v>Afdrag bygningsrenovering lånnr. 4</v>
          </cell>
        </row>
        <row r="1305">
          <cell r="A1305" t="str">
            <v>127120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 t="str">
            <v>Afdrag bygningsrenovering lånnr. 4</v>
          </cell>
        </row>
        <row r="1306">
          <cell r="A1306" t="str">
            <v>127121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 t="str">
            <v>Afdrag bygningsrenovering lånnr. 4</v>
          </cell>
        </row>
        <row r="1307">
          <cell r="A1307" t="str">
            <v>127122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 t="str">
            <v>Afdrag bygningsrenovering lånnr. 4</v>
          </cell>
        </row>
        <row r="1308">
          <cell r="A1308" t="str">
            <v>127123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 t="str">
            <v>Afdrag bygningsrenovering lånnr. 4</v>
          </cell>
        </row>
        <row r="1309">
          <cell r="A1309" t="str">
            <v>127124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 t="str">
            <v>Afdrag bygningsrenovering lånnr. 5</v>
          </cell>
        </row>
        <row r="1310">
          <cell r="A1310" t="str">
            <v>127125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 t="str">
            <v>Afdrag bygningsrenovering lånnr. 5</v>
          </cell>
        </row>
        <row r="1311">
          <cell r="A1311" t="str">
            <v>127126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 t="str">
            <v>Afdrag bygningsrenovering lånnr. 5</v>
          </cell>
        </row>
        <row r="1312">
          <cell r="A1312" t="str">
            <v>127127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 t="str">
            <v>Afdrag bygningsrenovering lånnr. 5</v>
          </cell>
        </row>
        <row r="1313">
          <cell r="A1313" t="str">
            <v>127128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 t="str">
            <v>Afdrag bygningsrenovering lånnr. 5</v>
          </cell>
        </row>
        <row r="1314">
          <cell r="A1314" t="str">
            <v>127129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 t="str">
            <v>Afdrag bygningsrenovering lånnr. 6</v>
          </cell>
        </row>
        <row r="1315">
          <cell r="A1315" t="str">
            <v>127130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 t="str">
            <v>Afdrag bygningsrenovering lånnr. 6</v>
          </cell>
        </row>
        <row r="1316">
          <cell r="A1316" t="str">
            <v>127131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 t="str">
            <v>Afdrag bygningsrenovering lånnr. 6</v>
          </cell>
        </row>
        <row r="1317">
          <cell r="A1317" t="str">
            <v>127132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 t="str">
            <v>Afdrag bygningsrenovering lånnr. 6</v>
          </cell>
        </row>
        <row r="1318">
          <cell r="A1318" t="str">
            <v>127133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 t="str">
            <v>Afdrag bygningsrenovering lånnr. 6</v>
          </cell>
        </row>
        <row r="1319">
          <cell r="A1319" t="str">
            <v>127134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 t="str">
            <v>Afdrag bygningsrenovering lånnr. 7</v>
          </cell>
        </row>
        <row r="1320">
          <cell r="A1320" t="str">
            <v>127135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 t="str">
            <v>Afdrag bygningsrenovering lånnr. 7</v>
          </cell>
        </row>
        <row r="1321">
          <cell r="A1321" t="str">
            <v>127136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 t="str">
            <v>Afdrag bygningsrenovering lånnr. 7</v>
          </cell>
        </row>
        <row r="1322">
          <cell r="A1322" t="str">
            <v>127137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 t="str">
            <v>Afdrag bygningsrenovering lånnr. 7</v>
          </cell>
        </row>
        <row r="1323">
          <cell r="A1323" t="str">
            <v>127138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 t="str">
            <v>Afdrag bygningsrenovering lånnr. 7</v>
          </cell>
        </row>
        <row r="1324">
          <cell r="A1324" t="str">
            <v>127139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 t="str">
            <v>Afdrag bygningsrenovering lånnr. 8</v>
          </cell>
        </row>
        <row r="1325">
          <cell r="A1325" t="str">
            <v>127140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 t="str">
            <v>Afdrag bygningsrenovering lånnr. 8</v>
          </cell>
        </row>
        <row r="1326">
          <cell r="A1326" t="str">
            <v>127141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 t="str">
            <v>Afdrag bygningsrenovering lånnr. 8</v>
          </cell>
        </row>
        <row r="1327">
          <cell r="A1327" t="str">
            <v>127142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 t="str">
            <v>Afdrag bygningsrenovering lånnr. 8</v>
          </cell>
        </row>
        <row r="1328">
          <cell r="A1328" t="str">
            <v>127143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 t="str">
            <v>Afdrag bygningsrenovering lånnr. 8</v>
          </cell>
        </row>
        <row r="1329">
          <cell r="A1329" t="str">
            <v>127144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 t="str">
            <v>Afdrag bygningsrenovering lånnr. 9</v>
          </cell>
        </row>
        <row r="1330">
          <cell r="A1330" t="str">
            <v>127145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 t="str">
            <v>Afdrag bygningsrenovering lånnr. 9</v>
          </cell>
        </row>
        <row r="1331">
          <cell r="A1331" t="str">
            <v>127146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 t="str">
            <v>Afdrag bygningsrenovering lånnr. 9</v>
          </cell>
        </row>
        <row r="1332">
          <cell r="A1332" t="str">
            <v>127147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 t="str">
            <v>Afdrag bygningsrenovering lånnr 9</v>
          </cell>
        </row>
        <row r="1333">
          <cell r="A1333" t="str">
            <v>127148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 t="str">
            <v>Afdrag bygningsrenovering lånnr 9</v>
          </cell>
        </row>
        <row r="1334">
          <cell r="A1334" t="str">
            <v>127149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 t="str">
            <v>Afdrag bygningsrenovering lånnr. 10</v>
          </cell>
        </row>
        <row r="1335">
          <cell r="A1335" t="str">
            <v>127150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 t="str">
            <v>Afdrag bygningsrenovering lånnr. 10</v>
          </cell>
        </row>
        <row r="1336">
          <cell r="A1336" t="str">
            <v>127151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 t="str">
            <v>Afdrag bygningsrenovering lånnr. 10</v>
          </cell>
        </row>
        <row r="1337">
          <cell r="A1337" t="str">
            <v>127152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 t="str">
            <v>Afdrag bygningsrenovering lånnr. 10</v>
          </cell>
        </row>
        <row r="1338">
          <cell r="A1338" t="str">
            <v>127153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 t="str">
            <v>Afdrag bygningrenovering lånnr. 10</v>
          </cell>
        </row>
        <row r="1339">
          <cell r="A1339" t="str">
            <v>127154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 t="str">
            <v>Afdrag bygningrenovering lånnr. 11</v>
          </cell>
        </row>
        <row r="1340">
          <cell r="A1340" t="str">
            <v>127204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 t="str">
            <v>Rente bygningsrenovering lånnr. 1</v>
          </cell>
        </row>
        <row r="1341">
          <cell r="A1341" t="str">
            <v>127205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 t="str">
            <v>Statens ydelsesandel byggeskader</v>
          </cell>
        </row>
        <row r="1342">
          <cell r="A1342" t="str">
            <v>127206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 t="str">
            <v>Ydelse ovf. reguleringskonto</v>
          </cell>
        </row>
        <row r="1343">
          <cell r="A1343" t="str">
            <v>127207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 t="str">
            <v>Rente bygningsrenovering lånnr. 1</v>
          </cell>
        </row>
        <row r="1344">
          <cell r="A1344" t="str">
            <v>127208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 t="str">
            <v>Rente bygningsrenovering lånnr. 1</v>
          </cell>
        </row>
        <row r="1345">
          <cell r="A1345" t="str">
            <v>127209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 t="str">
            <v>Rente bygningsrenovering lånnr. 2</v>
          </cell>
        </row>
        <row r="1346">
          <cell r="A1346" t="str">
            <v>127210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 t="str">
            <v>Rente bygningsrenovering lånnr. 2</v>
          </cell>
        </row>
        <row r="1347">
          <cell r="A1347" t="str">
            <v>127211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 t="str">
            <v>Rente bygningsrenovering lånnr. 2</v>
          </cell>
        </row>
        <row r="1348">
          <cell r="A1348" t="str">
            <v>127212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 t="str">
            <v>Rente bygningsrenovering lånnr. 2</v>
          </cell>
        </row>
        <row r="1349">
          <cell r="A1349" t="str">
            <v>127213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 t="str">
            <v>Rente bygningsrenovering lånnr. 2</v>
          </cell>
        </row>
        <row r="1350">
          <cell r="A1350" t="str">
            <v>127214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 t="str">
            <v>Rente bygningsrenovering lånnr. 3</v>
          </cell>
        </row>
        <row r="1351">
          <cell r="A1351" t="str">
            <v>127215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 t="str">
            <v>Rente bygningsrenovering lånnr. 3</v>
          </cell>
        </row>
        <row r="1352">
          <cell r="A1352" t="str">
            <v>127216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 t="str">
            <v>Rente bygningsrenovering lånnr. 3</v>
          </cell>
        </row>
        <row r="1353">
          <cell r="A1353" t="str">
            <v>127217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 t="str">
            <v>Rente bygningsrenovering lånnr. 3</v>
          </cell>
        </row>
        <row r="1354">
          <cell r="A1354" t="str">
            <v>127218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 t="str">
            <v>Rente bygningsrenovering lånnr. 3</v>
          </cell>
        </row>
        <row r="1355">
          <cell r="A1355" t="str">
            <v>127219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 t="str">
            <v>Rente bygningsrenovering lånnr. 4</v>
          </cell>
        </row>
        <row r="1356">
          <cell r="A1356" t="str">
            <v>127220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 t="str">
            <v>Rente bygningsrenovering lånnr. 4</v>
          </cell>
        </row>
        <row r="1357">
          <cell r="A1357" t="str">
            <v>127221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 t="str">
            <v>Rente bygningsrenovering lånnr. 4</v>
          </cell>
        </row>
        <row r="1358">
          <cell r="A1358" t="str">
            <v>127222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 t="str">
            <v>Rente bygningsrenovering lånnr. 4</v>
          </cell>
        </row>
        <row r="1359">
          <cell r="A1359" t="str">
            <v>127223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 t="str">
            <v>Rente bygningsrenovering lånnr. 4</v>
          </cell>
        </row>
        <row r="1360">
          <cell r="A1360" t="str">
            <v>127224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 t="str">
            <v>Rente bygningsrenovering lånnr. 5</v>
          </cell>
        </row>
        <row r="1361">
          <cell r="A1361" t="str">
            <v>127225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 t="str">
            <v>Rente bygningsrenovering lånnr. 5</v>
          </cell>
        </row>
        <row r="1362">
          <cell r="A1362" t="str">
            <v>127226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 t="str">
            <v>Rente bygningsrenovering lånnr. 5</v>
          </cell>
        </row>
        <row r="1363">
          <cell r="A1363" t="str">
            <v>127227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 t="str">
            <v>Rente bygningsrenovering lånnr. 5</v>
          </cell>
        </row>
        <row r="1364">
          <cell r="A1364" t="str">
            <v>127228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 t="str">
            <v>Rente bygningsrenovering lånnr. 5</v>
          </cell>
        </row>
        <row r="1365">
          <cell r="A1365" t="str">
            <v>127229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 t="str">
            <v>Rente bygningsrenovering lånnr. 6</v>
          </cell>
        </row>
        <row r="1366">
          <cell r="A1366" t="str">
            <v>127230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 t="str">
            <v>Rente bygningsrenovering lånnr. 6</v>
          </cell>
        </row>
        <row r="1367">
          <cell r="A1367" t="str">
            <v>127231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 t="str">
            <v>Rente bygningsrenovering lånnr. 6</v>
          </cell>
        </row>
        <row r="1368">
          <cell r="A1368" t="str">
            <v>127232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 t="str">
            <v>Rente bygningsrenovering lånnr. 6</v>
          </cell>
        </row>
        <row r="1369">
          <cell r="A1369" t="str">
            <v>127233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 t="str">
            <v>Rente bygningsrenovering lånnr. 6</v>
          </cell>
        </row>
        <row r="1370">
          <cell r="A1370" t="str">
            <v>127234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 t="str">
            <v>Rente bygningsrenovering lånnr. 7</v>
          </cell>
        </row>
        <row r="1371">
          <cell r="A1371" t="str">
            <v>127235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 t="str">
            <v>Rente bygningsrenovering lånnr. 7</v>
          </cell>
        </row>
        <row r="1372">
          <cell r="A1372" t="str">
            <v>127236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 t="str">
            <v>Rente bygningsrenovering lånnr. 7</v>
          </cell>
        </row>
        <row r="1373">
          <cell r="A1373" t="str">
            <v>127237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 t="str">
            <v>Rente bygningsrenovering lånnr. 7</v>
          </cell>
        </row>
        <row r="1374">
          <cell r="A1374" t="str">
            <v>127238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 t="str">
            <v>Rente bygningsrenovering lånnr. 7</v>
          </cell>
        </row>
        <row r="1375">
          <cell r="A1375" t="str">
            <v>127239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 t="str">
            <v>Rente bygningsrenovering lånnr. 8</v>
          </cell>
        </row>
        <row r="1376">
          <cell r="A1376" t="str">
            <v>127240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 t="str">
            <v>Rente bygningsrenovering lånnr. 8</v>
          </cell>
        </row>
        <row r="1377">
          <cell r="A1377" t="str">
            <v>127241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 t="str">
            <v>Rente bygningsrenovering lånnr. 8</v>
          </cell>
        </row>
        <row r="1378">
          <cell r="A1378" t="str">
            <v>127242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 t="str">
            <v>Rente bygningsrenovering lånnr. 8</v>
          </cell>
        </row>
        <row r="1379">
          <cell r="A1379" t="str">
            <v>127243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 t="str">
            <v>Rente bygningsrenovering lånnr. 8</v>
          </cell>
        </row>
        <row r="1380">
          <cell r="A1380" t="str">
            <v>127244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 t="str">
            <v>Rente bygningsrenovering lånnr. 9</v>
          </cell>
        </row>
        <row r="1381">
          <cell r="A1381" t="str">
            <v>127245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 t="str">
            <v>Rente bygningsrenovering lånnr. 9</v>
          </cell>
        </row>
        <row r="1382">
          <cell r="A1382" t="str">
            <v>127246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 t="str">
            <v>Rente bygningsrenovering lånnr. 9</v>
          </cell>
        </row>
        <row r="1383">
          <cell r="A1383" t="str">
            <v>127247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 t="str">
            <v>Rente bygningsrenovering lånnr. 9</v>
          </cell>
        </row>
        <row r="1384">
          <cell r="A1384" t="str">
            <v>127248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 t="str">
            <v>Rente bygningsrenovering lånnr. 9</v>
          </cell>
        </row>
        <row r="1385">
          <cell r="A1385" t="str">
            <v>127249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 t="str">
            <v>Rente bygningsrenovering lånnr. 10</v>
          </cell>
        </row>
        <row r="1386">
          <cell r="A1386" t="str">
            <v>127250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 t="str">
            <v>Rente bygningsrenovering lånnr. 10</v>
          </cell>
        </row>
        <row r="1387">
          <cell r="A1387" t="str">
            <v>127251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 t="str">
            <v>Rente bygningsrenovering lånnr. 10</v>
          </cell>
        </row>
        <row r="1388">
          <cell r="A1388" t="str">
            <v>127252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 t="str">
            <v>Rente bygningsrenovering lånnr. 10</v>
          </cell>
        </row>
        <row r="1389">
          <cell r="A1389" t="str">
            <v>127253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 t="str">
            <v>Rente bygningsrenovering lånnr. 10</v>
          </cell>
        </row>
        <row r="1390">
          <cell r="A1390" t="str">
            <v>127254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 t="str">
            <v>Rente bygningsrenovering lånnr. 11</v>
          </cell>
        </row>
        <row r="1391">
          <cell r="A1391" t="str">
            <v>127300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 t="str">
            <v>Ydelse ovf. reguleringskonto</v>
          </cell>
        </row>
        <row r="1392">
          <cell r="A1392" t="str">
            <v>127304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 t="str">
            <v>Bidrag bygningsrenovering 1 lån nr. 1</v>
          </cell>
        </row>
        <row r="1393">
          <cell r="A1393" t="str">
            <v>127305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 t="str">
            <v>Bidrag bygningsrenovering 1 lån nr. 2</v>
          </cell>
        </row>
        <row r="1394">
          <cell r="A1394" t="str">
            <v>127306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 t="str">
            <v>Bidrag bygningsrenovering 1 lån nr. 3</v>
          </cell>
        </row>
        <row r="1395">
          <cell r="A1395" t="str">
            <v>127307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 t="str">
            <v>Bidrag bygningsrenovering 1 lån nr. 4</v>
          </cell>
        </row>
        <row r="1396">
          <cell r="A1396" t="str">
            <v>127308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 t="str">
            <v>Bidrag bygningsrenovering 1 lån nr. 5</v>
          </cell>
        </row>
        <row r="1397">
          <cell r="A1397" t="str">
            <v>127309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 t="str">
            <v>Bidrag bygningsrenovering 2 lån nr. 1</v>
          </cell>
        </row>
        <row r="1398">
          <cell r="A1398" t="str">
            <v>127310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 t="str">
            <v>Bidrag bygningsrenovering 2 lån nr. 2</v>
          </cell>
        </row>
        <row r="1399">
          <cell r="A1399" t="str">
            <v>127311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 t="str">
            <v>Bidrag bygningsrenovering 2 lån nr. 3</v>
          </cell>
        </row>
        <row r="1400">
          <cell r="A1400" t="str">
            <v>127312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 t="str">
            <v>Bidrag bygningsrenovering 2 lån nr. 4</v>
          </cell>
        </row>
        <row r="1401">
          <cell r="A1401" t="str">
            <v>127313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 t="str">
            <v>Bidrag bygningsrenovering 2 lån nr. 5</v>
          </cell>
        </row>
        <row r="1402">
          <cell r="A1402" t="str">
            <v>127314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 t="str">
            <v>Bidrag bygningsrenovering 3 lån nr. 1</v>
          </cell>
        </row>
        <row r="1403">
          <cell r="A1403" t="str">
            <v>127315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 t="str">
            <v>Bidrag bygningsrenovering 3 lån nr. 2</v>
          </cell>
        </row>
        <row r="1404">
          <cell r="A1404" t="str">
            <v>127316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 t="str">
            <v>Bidrag bygningsrenovering 3 lån nr. 3</v>
          </cell>
        </row>
        <row r="1405">
          <cell r="A1405" t="str">
            <v>127317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 t="str">
            <v>Bidrag bygningsrenovering 3 lån nr. 4</v>
          </cell>
        </row>
        <row r="1406">
          <cell r="A1406" t="str">
            <v>127318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 t="str">
            <v>Bidrag bygningsrenovering 3 lån nr. 5</v>
          </cell>
        </row>
        <row r="1407">
          <cell r="A1407" t="str">
            <v>127319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 t="str">
            <v>Bidrag bygningsrenovering 4 lån nr. 1</v>
          </cell>
        </row>
        <row r="1408">
          <cell r="A1408" t="str">
            <v>127320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 t="str">
            <v>Bidrag bygningsrenovering 4 lån nr. 2</v>
          </cell>
        </row>
        <row r="1409">
          <cell r="A1409" t="str">
            <v>127321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 t="str">
            <v>Bidrag bygningsrenovering 4 lån nr. 3</v>
          </cell>
        </row>
        <row r="1410">
          <cell r="A1410" t="str">
            <v>127322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 t="str">
            <v>Bidrag bygningsrenovering 4 lån nr. 4</v>
          </cell>
        </row>
        <row r="1411">
          <cell r="A1411" t="str">
            <v>127323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 t="str">
            <v>Bidrag bygningsrenovering 4 lån nr. 5</v>
          </cell>
        </row>
        <row r="1412">
          <cell r="A1412" t="str">
            <v>127324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 t="str">
            <v>Bidrag bygningsrenovering 5 lån nr. 1</v>
          </cell>
        </row>
        <row r="1413">
          <cell r="A1413" t="str">
            <v>127325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 t="str">
            <v>Bidrag bygningsrenovering 5 lån nr. 2</v>
          </cell>
        </row>
        <row r="1414">
          <cell r="A1414" t="str">
            <v>127326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 t="str">
            <v>Bidrag bygningsrenovering 5 lån nr. 3</v>
          </cell>
        </row>
        <row r="1415">
          <cell r="A1415" t="str">
            <v>127327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 t="str">
            <v>Bidrag bygningsrenovering 5 lån nr. 4</v>
          </cell>
        </row>
        <row r="1416">
          <cell r="A1416" t="str">
            <v>127328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 t="str">
            <v>Bidrag bygningsrenovering 5 lån nr. 5</v>
          </cell>
        </row>
        <row r="1417">
          <cell r="A1417" t="str">
            <v>127329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 t="str">
            <v>Bidrag bygningsrenovering 6 lån nr. 1</v>
          </cell>
        </row>
        <row r="1418">
          <cell r="A1418" t="str">
            <v>127330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 t="str">
            <v>Bidrag bygningsrenovering 6 lån nr. 2</v>
          </cell>
        </row>
        <row r="1419">
          <cell r="A1419" t="str">
            <v>127331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 t="str">
            <v>Bidrag bygningsrenovering 6 lån nr. 3</v>
          </cell>
        </row>
        <row r="1420">
          <cell r="A1420" t="str">
            <v>127332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 t="str">
            <v>Bidrag bygningsrenovering 6 lån nr. 4</v>
          </cell>
        </row>
        <row r="1421">
          <cell r="A1421" t="str">
            <v>127333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 t="str">
            <v>Bidrag bygningsrenovering 6 lån nr. 5</v>
          </cell>
        </row>
        <row r="1422">
          <cell r="A1422" t="str">
            <v>127334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 t="str">
            <v>Bidrag bygningsrenovering 7 lån nr. 1</v>
          </cell>
        </row>
        <row r="1423">
          <cell r="A1423" t="str">
            <v>127335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 t="str">
            <v>Bidrag bygningsrenovering 7 lån nr. 2</v>
          </cell>
        </row>
        <row r="1424">
          <cell r="A1424" t="str">
            <v>127336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 t="str">
            <v>Bidrag bygningsrenovering 7 lån nr. 3</v>
          </cell>
        </row>
        <row r="1425">
          <cell r="A1425" t="str">
            <v>127337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 t="str">
            <v>Bidrag bygningsrenovering 7 lån nr. 4</v>
          </cell>
        </row>
        <row r="1426">
          <cell r="A1426" t="str">
            <v>127338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 t="str">
            <v>Bidrag bygningsrenovering 7 lån nr. 5</v>
          </cell>
        </row>
        <row r="1427">
          <cell r="A1427" t="str">
            <v>127339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 t="str">
            <v>Bidrag bygningsrenovering 8 lån nr. 1</v>
          </cell>
        </row>
        <row r="1428">
          <cell r="A1428" t="str">
            <v>127340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 t="str">
            <v>Bidrag bygningsrenovering 8 lån nr. 2</v>
          </cell>
        </row>
        <row r="1429">
          <cell r="A1429" t="str">
            <v>127341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 t="str">
            <v>Bidrag bygningsrenovering 8 lån nr. 3</v>
          </cell>
        </row>
        <row r="1430">
          <cell r="A1430" t="str">
            <v>127342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 t="str">
            <v>Bidrag bygningsrenovering 8 lån nr. 4</v>
          </cell>
        </row>
        <row r="1431">
          <cell r="A1431" t="str">
            <v>127343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 t="str">
            <v>Bidrag bygningsrenovering 8 lån nr. 5</v>
          </cell>
        </row>
        <row r="1432">
          <cell r="A1432" t="str">
            <v>127344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 t="str">
            <v>Bidrag bygningsrenovering 9 lån nr. 1</v>
          </cell>
        </row>
        <row r="1433">
          <cell r="A1433" t="str">
            <v>127345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 t="str">
            <v>Bidrag bygningsrenovering 9 lån nr. 2</v>
          </cell>
        </row>
        <row r="1434">
          <cell r="A1434" t="str">
            <v>127346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 t="str">
            <v>Bidrag bygningsrenovering 9 lån nr. 3</v>
          </cell>
        </row>
        <row r="1435">
          <cell r="A1435" t="str">
            <v>127347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 t="str">
            <v>Bidrag bygningsrenovering 9 lån nr. 4</v>
          </cell>
        </row>
        <row r="1436">
          <cell r="A1436" t="str">
            <v>127348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 t="str">
            <v>Bidrag bygningsrenovering 9 lån nr. 5</v>
          </cell>
        </row>
        <row r="1437">
          <cell r="A1437" t="str">
            <v>127349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 t="str">
            <v>Bidrag bygningsrenovering 10 lån nr. 1</v>
          </cell>
        </row>
        <row r="1438">
          <cell r="A1438" t="str">
            <v>127350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 t="str">
            <v>Bidrag bygningsrenovering 10 lån nr. 2</v>
          </cell>
        </row>
        <row r="1439">
          <cell r="A1439" t="str">
            <v>127351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 t="str">
            <v>Bidrag bygningsrenovering 10 lån nr. 3</v>
          </cell>
        </row>
        <row r="1440">
          <cell r="A1440" t="str">
            <v>127352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 t="str">
            <v>Bidrag bygningsrenovering 10 lån nr. 4</v>
          </cell>
        </row>
        <row r="1441">
          <cell r="A1441" t="str">
            <v>127353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 t="str">
            <v>Bidrag bygningsrenovering 10 lån nr. 5</v>
          </cell>
        </row>
        <row r="1442">
          <cell r="A1442" t="str">
            <v>127354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 t="str">
            <v>Bidrag bygningsrenovering 11 lån nr. 1</v>
          </cell>
        </row>
        <row r="1443">
          <cell r="A1443" t="str">
            <v>127404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 t="str">
            <v>Overskyd. beboerbetaling arbejde 1 lån 1</v>
          </cell>
        </row>
        <row r="1444">
          <cell r="A1444" t="str">
            <v>127409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 t="str">
            <v>Overskyd. beboerbetaling arbejde 2 lån 1</v>
          </cell>
        </row>
        <row r="1445">
          <cell r="A1445" t="str">
            <v>127410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 t="str">
            <v>Overskyd. beboerbetaling arbejde 2 lån 2</v>
          </cell>
        </row>
        <row r="1446">
          <cell r="A1446" t="str">
            <v>127414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 t="str">
            <v>Overskyd. beboerbetaling arbejde 3 lån 1</v>
          </cell>
        </row>
        <row r="1447">
          <cell r="A1447" t="str">
            <v>127419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 t="str">
            <v>Overskyd. beboerbetaling arbejde 4 lån 1</v>
          </cell>
        </row>
        <row r="1448">
          <cell r="A1448" t="str">
            <v>127424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 t="str">
            <v>Overskyd. beboerbetaling arbejde 5 lån 1</v>
          </cell>
        </row>
        <row r="1449">
          <cell r="A1449" t="str">
            <v>127429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 t="str">
            <v>Overskyd. beboerbetaling arbejde 6 lån 1</v>
          </cell>
        </row>
        <row r="1450">
          <cell r="A1450" t="str">
            <v>127434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 t="str">
            <v>Overskyd. beboerbetaling arbejde 7 lån 1</v>
          </cell>
        </row>
        <row r="1451">
          <cell r="A1451" t="str">
            <v>127439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 t="str">
            <v>Overskyd. beboerbetaling arbejde 8 lån 1</v>
          </cell>
        </row>
        <row r="1452">
          <cell r="A1452" t="str">
            <v>127444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 t="str">
            <v>Overskyd. beboerbetaling arbejde 9 lån 1</v>
          </cell>
        </row>
        <row r="1453">
          <cell r="A1453" t="str">
            <v>127449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 t="str">
            <v>Overskyd beboerbetaling arbejde 10 lån 1</v>
          </cell>
        </row>
        <row r="1454">
          <cell r="A1454" t="str">
            <v>127504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 t="str">
            <v>Ydelsesstøtte LBF arbejdenr.  1 lånnr. 1</v>
          </cell>
        </row>
        <row r="1455">
          <cell r="A1455" t="str">
            <v>127505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 t="str">
            <v>Ydelsesstøtte LBF arbejdenr.  1 lånnr. 2</v>
          </cell>
        </row>
        <row r="1456">
          <cell r="A1456" t="str">
            <v>127506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 t="str">
            <v>Ydelsesstøtte LBF arbejdenr.  1 lånnr. 3</v>
          </cell>
        </row>
        <row r="1457">
          <cell r="A1457" t="str">
            <v>127507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 t="str">
            <v>Ydelsesstøtte LBF arbejdenr.  1 lånnr. 4</v>
          </cell>
        </row>
        <row r="1458">
          <cell r="A1458" t="str">
            <v>127508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 t="str">
            <v>Ydelsesstøtte LBF arbejdenr.  1 lånnr. 5</v>
          </cell>
        </row>
        <row r="1459">
          <cell r="A1459" t="str">
            <v>127509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 t="str">
            <v>Ydelsesstøtte LBF arbejdenr.  2 lånnr. 1</v>
          </cell>
        </row>
        <row r="1460">
          <cell r="A1460" t="str">
            <v>127510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 t="str">
            <v>Ydelsesstøtte LBF arbejdenr.  2 lånnr. 2</v>
          </cell>
        </row>
        <row r="1461">
          <cell r="A1461" t="str">
            <v>127511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 t="str">
            <v>Ydelsesstøtte LBF arbejdenr.  2 lånnr. 3</v>
          </cell>
        </row>
        <row r="1462">
          <cell r="A1462" t="str">
            <v>127512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 t="str">
            <v>Ydelsesstøtte LBF arbejdenr.  2 lånnr. 4</v>
          </cell>
        </row>
        <row r="1463">
          <cell r="A1463" t="str">
            <v>127513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 t="str">
            <v>Ydelsesstøtte LBF arbejdenr.  2 lånnr. 5</v>
          </cell>
        </row>
        <row r="1464">
          <cell r="A1464" t="str">
            <v>127514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 t="str">
            <v>Ydelsesstøtte LBF arbejdenr.  3 lånnr. 1</v>
          </cell>
        </row>
        <row r="1465">
          <cell r="A1465" t="str">
            <v>127515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 t="str">
            <v>Ydelsesstøtte LBF arbejdenr.  3 lånnr. 2</v>
          </cell>
        </row>
        <row r="1466">
          <cell r="A1466" t="str">
            <v>127516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 t="str">
            <v>Ydelsesstøtte LBF arbejdenr.  3 lånnr. 3</v>
          </cell>
        </row>
        <row r="1467">
          <cell r="A1467" t="str">
            <v>127517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 t="str">
            <v>Ydelsesstøtte LBF arbejdenr.  3 lånnr. 4</v>
          </cell>
        </row>
        <row r="1468">
          <cell r="A1468" t="str">
            <v>127518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 t="str">
            <v>Ydelsesstøtte LBF arbejdenr.  3 lånnr. 5</v>
          </cell>
        </row>
        <row r="1469">
          <cell r="A1469" t="str">
            <v>127519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 t="str">
            <v>Ydelsesstøtte LBF arbejdenr.  4 lånnr. 1</v>
          </cell>
        </row>
        <row r="1470">
          <cell r="A1470" t="str">
            <v>127520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 t="str">
            <v>Ydelsesstøtte LBF arbejdenr.  4 lånnr. 2</v>
          </cell>
        </row>
        <row r="1471">
          <cell r="A1471" t="str">
            <v>127521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 t="str">
            <v>Ydelsesstøtte LBF arbejdenr.  4 lånnr. 3</v>
          </cell>
        </row>
        <row r="1472">
          <cell r="A1472" t="str">
            <v>127522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 t="str">
            <v>Ydelsesstøtte LBF arbejdenr.  4 lånnr. 4</v>
          </cell>
        </row>
        <row r="1473">
          <cell r="A1473" t="str">
            <v>127523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 t="str">
            <v>Ydelsesstøtte LBF arbejdenr.  4 lånnr. 5</v>
          </cell>
        </row>
        <row r="1474">
          <cell r="A1474" t="str">
            <v>127524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 t="str">
            <v>Ydelsesstøtte LBF arbejdenr.  5 lånnr. 1</v>
          </cell>
        </row>
        <row r="1475">
          <cell r="A1475" t="str">
            <v>127525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 t="str">
            <v>Ydelsesstøtte LBF arbejdenr.  5 lånnr. 2</v>
          </cell>
        </row>
        <row r="1476">
          <cell r="A1476" t="str">
            <v>127526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 t="str">
            <v>Ydelsesstøtte LBF arbejdenr.  5 lånnr. 3</v>
          </cell>
        </row>
        <row r="1477">
          <cell r="A1477" t="str">
            <v>127527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 t="str">
            <v>Ydelsesstøtte LBF arbejdenr.  5 lånnr. 4</v>
          </cell>
        </row>
        <row r="1478">
          <cell r="A1478" t="str">
            <v>127528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 t="str">
            <v>Ydelsesstøtte LBF arbejdenr.  5 lånnr. 5</v>
          </cell>
        </row>
        <row r="1479">
          <cell r="A1479" t="str">
            <v>127529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 t="str">
            <v>Ydelsesstøtte LBF arbejdenr.  6 lånnr. 1</v>
          </cell>
        </row>
        <row r="1480">
          <cell r="A1480" t="str">
            <v>127530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 t="str">
            <v>Ydelsesstøtte LBF arbejdenr.  6 lånnr. 2</v>
          </cell>
        </row>
        <row r="1481">
          <cell r="A1481" t="str">
            <v>127531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 t="str">
            <v>Ydelsesstøtte LBF arbejdenr.  6 lånnr. 3</v>
          </cell>
        </row>
        <row r="1482">
          <cell r="A1482" t="str">
            <v>127532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 t="str">
            <v>Ydelsesstøtte LBF arbejdenr.  6 lånnr. 4</v>
          </cell>
        </row>
        <row r="1483">
          <cell r="A1483" t="str">
            <v>127533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 t="str">
            <v>Ydelsesstøtte LBF arbejdenr.  6 lånnr. 5</v>
          </cell>
        </row>
        <row r="1484">
          <cell r="A1484" t="str">
            <v>127534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 t="str">
            <v>Ydelsesstøtte LBF arbejdenr. 7  lånnr. 1</v>
          </cell>
        </row>
        <row r="1485">
          <cell r="A1485" t="str">
            <v>127535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 t="str">
            <v>Ydelsesstøtte LBF arbejdenr. 7  lånnr. 2</v>
          </cell>
        </row>
        <row r="1486">
          <cell r="A1486" t="str">
            <v>127536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 t="str">
            <v>Ydelsesstøtte LBF arbejdenr. 7  lånnr. 3</v>
          </cell>
        </row>
        <row r="1487">
          <cell r="A1487" t="str">
            <v>127537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 t="str">
            <v>Ydelsesstøtte LBF arbejdenr. 7  lånnr. 4</v>
          </cell>
        </row>
        <row r="1488">
          <cell r="A1488" t="str">
            <v>127538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 t="str">
            <v>Ydelsesstøtte LBF arbejdenr. 7  lånnr. 5</v>
          </cell>
        </row>
        <row r="1489">
          <cell r="A1489" t="str">
            <v>127539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 t="str">
            <v>Ydelsesstøtte LBF arbejdenr. 8  lånnr. 1</v>
          </cell>
        </row>
        <row r="1490">
          <cell r="A1490" t="str">
            <v>127540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 t="str">
            <v>Ydelsesstøtte LBF arbejdenr. 8  lånnr. 2</v>
          </cell>
        </row>
        <row r="1491">
          <cell r="A1491" t="str">
            <v>127541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 t="str">
            <v>Ydelsesstøtte LBF arbejdenr. 8  lånnr. 3</v>
          </cell>
        </row>
        <row r="1492">
          <cell r="A1492" t="str">
            <v>127542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 t="str">
            <v>Ydelsesstøtte LBF arbejdenr. 8  lånnr. 4</v>
          </cell>
        </row>
        <row r="1493">
          <cell r="A1493" t="str">
            <v>127543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 t="str">
            <v>Ydelsesstøtte LBF arbejdenr. 8  lånnr. 5</v>
          </cell>
        </row>
        <row r="1494">
          <cell r="A1494" t="str">
            <v>127544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 t="str">
            <v>Ydelsesstøtte LBF arbejdenr. 9  lånnr. 1</v>
          </cell>
        </row>
        <row r="1495">
          <cell r="A1495" t="str">
            <v>127545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 t="str">
            <v>Ydelsesstøtte LBF arbejdenr. 9 lånnr. 2</v>
          </cell>
        </row>
        <row r="1496">
          <cell r="A1496" t="str">
            <v>127546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 t="str">
            <v>Ydelsesstøtte LBF arbejdenr. 9  lånnr. 3</v>
          </cell>
        </row>
        <row r="1497">
          <cell r="A1497" t="str">
            <v>127547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 t="str">
            <v>Ydelsesstøtte LBF arbejdenr. 9 lånnr. 4</v>
          </cell>
        </row>
        <row r="1498">
          <cell r="A1498" t="str">
            <v>127548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 t="str">
            <v>Ydelsesstøtte LBF arbejdenr. 9  lånnr. 5</v>
          </cell>
        </row>
        <row r="1499">
          <cell r="A1499" t="str">
            <v>127549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 t="str">
            <v>Ydelsesstøtte LBF arbejdenr. 10 lånnr. 1</v>
          </cell>
        </row>
        <row r="1500">
          <cell r="A1500" t="str">
            <v>127550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 t="str">
            <v>Ydelsesstøtte LBF arbejdenr. 10 lånnr. 2</v>
          </cell>
        </row>
        <row r="1501">
          <cell r="A1501" t="str">
            <v>127551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 t="str">
            <v>Ydelsesstøtte LBF arbejdenr. 10 lånnr. 3</v>
          </cell>
        </row>
        <row r="1502">
          <cell r="A1502" t="str">
            <v>127552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 t="str">
            <v>Ydelsesstøtte LBF arbejdenr. 10 lånnr. 4</v>
          </cell>
        </row>
        <row r="1503">
          <cell r="A1503" t="str">
            <v>127553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 t="str">
            <v>Ydelsesstøtte LBF arbejdenr. 10 lånnr. 5</v>
          </cell>
        </row>
        <row r="1504">
          <cell r="A1504" t="str">
            <v>127554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 t="str">
            <v>Ydelsesstøtte LBF arbejdenr. 11 lånnr. 1</v>
          </cell>
        </row>
        <row r="1505">
          <cell r="A1505" t="str">
            <v>127555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 t="str">
            <v>Ydelsesstøtte LBF arbejdenr. 11 lånnr. 2</v>
          </cell>
        </row>
        <row r="1506">
          <cell r="A1506" t="str">
            <v>127556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 t="str">
            <v>Ydelsesstøtte LBF arbejdenr. 11 lånnr. 3</v>
          </cell>
        </row>
        <row r="1507">
          <cell r="A1507" t="str">
            <v>127557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 t="str">
            <v>Ydelsesstøtte LBF arbejdenr. 11 lånnr. 4</v>
          </cell>
        </row>
        <row r="1508">
          <cell r="A1508" t="str">
            <v>127558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 t="str">
            <v>Ydelsesstøtte LBF arbejdenr. 11 lånnr. 5</v>
          </cell>
        </row>
        <row r="1509">
          <cell r="A1509" t="str">
            <v>127604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 t="str">
            <v>Ydelsesstøtte disp fond arb.nr. 1 lån 1</v>
          </cell>
        </row>
        <row r="1510">
          <cell r="A1510" t="str">
            <v>127605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 t="str">
            <v>Ydelsesstøtte disp fond arb.nr. 1 lån 2</v>
          </cell>
        </row>
        <row r="1511">
          <cell r="A1511" t="str">
            <v>127606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 t="str">
            <v>Ydelsesstøtte disp fond arb.nr. 1 lån 3</v>
          </cell>
        </row>
        <row r="1512">
          <cell r="A1512" t="str">
            <v>127607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 t="str">
            <v>Ydelsesstøtte disp fond arb.nr. 1 lån 4</v>
          </cell>
        </row>
        <row r="1513">
          <cell r="A1513" t="str">
            <v>127608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 t="str">
            <v>Ydelsesstøtte disp fond arb.nr. 1 lån 5</v>
          </cell>
        </row>
        <row r="1514">
          <cell r="A1514" t="str">
            <v>127609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 t="str">
            <v>Ydelsesstøtte disp fond arb.nr. 2 lån 1</v>
          </cell>
        </row>
        <row r="1515">
          <cell r="A1515" t="str">
            <v>127610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 t="str">
            <v>Ydelsesstøtte disp fond arb.nr. 2 lån 2</v>
          </cell>
        </row>
        <row r="1516">
          <cell r="A1516" t="str">
            <v>127611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 t="str">
            <v>Ydelsesstøtte disp fond arb.nr. 2 lån 3</v>
          </cell>
        </row>
        <row r="1517">
          <cell r="A1517" t="str">
            <v>127612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 t="str">
            <v>Ydelsesstøtte disp fond arb.nr. 2 lån 4</v>
          </cell>
        </row>
        <row r="1518">
          <cell r="A1518" t="str">
            <v>127613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 t="str">
            <v>Ydelsesstøtte disp fond arb.nr. 2 lån 5</v>
          </cell>
        </row>
        <row r="1519">
          <cell r="A1519" t="str">
            <v>127614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 t="str">
            <v>Ydelsesstøtte disp fond arb.nr. 3 lån 1</v>
          </cell>
        </row>
        <row r="1520">
          <cell r="A1520" t="str">
            <v>127615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 t="str">
            <v>Ydelsesstøtte disp fond arb.nr. 3 lån 2</v>
          </cell>
        </row>
        <row r="1521">
          <cell r="A1521" t="str">
            <v>127616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 t="str">
            <v>Ydelsesstøtte disp fond arb.nr. 3 lån 3</v>
          </cell>
        </row>
        <row r="1522">
          <cell r="A1522" t="str">
            <v>127617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 t="str">
            <v>Ydelsesstøtte disp fond arb.nr. 3 lån 4</v>
          </cell>
        </row>
        <row r="1523">
          <cell r="A1523" t="str">
            <v>127618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 t="str">
            <v>Ydelsesstøtte disp fond arb.nr. 3 lån 5</v>
          </cell>
        </row>
        <row r="1524">
          <cell r="A1524" t="str">
            <v>127619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 t="str">
            <v>Ydelsesstøtte disp fond arb.nr. 4 lån 1</v>
          </cell>
        </row>
        <row r="1525">
          <cell r="A1525" t="str">
            <v>127620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 t="str">
            <v>Ydelsesstøtte disp fond arb.nr. 4 lån 2</v>
          </cell>
        </row>
        <row r="1526">
          <cell r="A1526" t="str">
            <v>127621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 t="str">
            <v>Ydelsesstøtte disp fond arb.nr. 4 lån 3</v>
          </cell>
        </row>
        <row r="1527">
          <cell r="A1527" t="str">
            <v>127622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 t="str">
            <v>Ydelsesstøtte disp fond arb.nr. 4 lån 4</v>
          </cell>
        </row>
        <row r="1528">
          <cell r="A1528" t="str">
            <v>127623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 t="str">
            <v>Ydelsesstøtte disp fond arb.nr. 4 lån 5</v>
          </cell>
        </row>
        <row r="1529">
          <cell r="A1529" t="str">
            <v>127624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 t="str">
            <v>Ydelsesstøtte disp fond arb.nr. 5 lån 1</v>
          </cell>
        </row>
        <row r="1530">
          <cell r="A1530" t="str">
            <v>127625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 t="str">
            <v>Ydelsesstøtte disp fond arb.nr. 5 lån 2</v>
          </cell>
        </row>
        <row r="1531">
          <cell r="A1531" t="str">
            <v>127626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 t="str">
            <v>Ydelsesstøtte disp fond arb.nr. 5 lån 3</v>
          </cell>
        </row>
        <row r="1532">
          <cell r="A1532" t="str">
            <v>127627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 t="str">
            <v>Ydelsesstøtte disp fond arb.nr. 5 lån 4</v>
          </cell>
        </row>
        <row r="1533">
          <cell r="A1533" t="str">
            <v>127628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 t="str">
            <v>Ydelsesstøtte disp fond arb.nr. 5 lån 5</v>
          </cell>
        </row>
        <row r="1534">
          <cell r="A1534" t="str">
            <v>127629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 t="str">
            <v>Ydelsesstøtte disp fond arb.nr. 6 lån 1</v>
          </cell>
        </row>
        <row r="1535">
          <cell r="A1535" t="str">
            <v>127630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 t="str">
            <v>Ydelsesstøtte disp fond arb.nr. 6 lån 2</v>
          </cell>
        </row>
        <row r="1536">
          <cell r="A1536" t="str">
            <v>127631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 t="str">
            <v>Ydelsesstøtte disp fond arb.nr. 6 lån 3</v>
          </cell>
        </row>
        <row r="1537">
          <cell r="A1537" t="str">
            <v>127632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 t="str">
            <v>Ydelsesstøtte disp fond arb.nr. 6 lån 4</v>
          </cell>
        </row>
        <row r="1538">
          <cell r="A1538" t="str">
            <v>127633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 t="str">
            <v>Ydelsesstøtte disp fond arb.nr. 6 lån 5</v>
          </cell>
        </row>
        <row r="1539">
          <cell r="A1539" t="str">
            <v>127634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 t="str">
            <v>Ydelsesstøtte disp fond arb.nr. 7 lån 1</v>
          </cell>
        </row>
        <row r="1540">
          <cell r="A1540" t="str">
            <v>127639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 t="str">
            <v>Ydelsesstøtte disp fond arb.nr. 8 lån 1</v>
          </cell>
        </row>
        <row r="1541">
          <cell r="A1541" t="str">
            <v>127640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 t="str">
            <v>Ydelsesstøtte disp fond arb.nr. 8 lån 2</v>
          </cell>
        </row>
        <row r="1542">
          <cell r="A1542" t="str">
            <v>127641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 t="str">
            <v>Ydelsesstøtte disp fond arb.nr. 8 lån 3</v>
          </cell>
        </row>
        <row r="1543">
          <cell r="A1543" t="str">
            <v>127642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 t="str">
            <v>Ydelsesstøtte disp fond arb.nr. 8 lån 4</v>
          </cell>
        </row>
        <row r="1544">
          <cell r="A1544" t="str">
            <v>127643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 t="str">
            <v>Ydelsesstøtte disp fond arb.nr. 8 lån 5</v>
          </cell>
        </row>
        <row r="1545">
          <cell r="A1545" t="str">
            <v>127644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 t="str">
            <v>Ydelsesstøtte disp fond arb.nr. 9 lån 1</v>
          </cell>
        </row>
        <row r="1546">
          <cell r="A1546" t="str">
            <v>127645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 t="str">
            <v>Ydelsesstøtte disp fond arb.nr. 9 lån 2</v>
          </cell>
        </row>
        <row r="1547">
          <cell r="A1547" t="str">
            <v>127646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 t="str">
            <v>Ydelsesstøtte disp fond arb.nr. 9 lån 3</v>
          </cell>
        </row>
        <row r="1548">
          <cell r="A1548" t="str">
            <v>127647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 t="str">
            <v>Ydelsesstøtte disp fond arb.nr. 9 lån 4</v>
          </cell>
        </row>
        <row r="1549">
          <cell r="A1549" t="str">
            <v>127648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 t="str">
            <v>Ydelsesstøtte disp fond arb.nr. 9 lån 5</v>
          </cell>
        </row>
        <row r="1550">
          <cell r="A1550" t="str">
            <v>127649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 t="str">
            <v>Ydelsesstøtte disp fond arb.nr. 10 lån 1</v>
          </cell>
        </row>
        <row r="1551">
          <cell r="A1551" t="str">
            <v>127650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 t="str">
            <v>Ydelsesstøtte disp fond arb.nr. 10 lån 2</v>
          </cell>
        </row>
        <row r="1552">
          <cell r="A1552" t="str">
            <v>127651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 t="str">
            <v>Ydelsesstøtte disp fond arb.nr. 10 lån 3</v>
          </cell>
        </row>
        <row r="1553">
          <cell r="A1553" t="str">
            <v>127652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 t="str">
            <v>Ydelsesstøtte disp fond arb.nr. 10 lån 4</v>
          </cell>
        </row>
        <row r="1554">
          <cell r="A1554" t="str">
            <v>127653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 t="str">
            <v>Ydelsesstøtte disp fond arb.nr. 10 lån 5</v>
          </cell>
        </row>
        <row r="1555">
          <cell r="A1555" t="str">
            <v>127904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 t="str">
            <v>Besparelse omprioritering</v>
          </cell>
        </row>
        <row r="1556">
          <cell r="A1556" t="str">
            <v>129000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 t="str">
            <v>Tab ved lejeledighed m.v. (disp.fond)</v>
          </cell>
        </row>
        <row r="1557">
          <cell r="A1557" t="str">
            <v>129001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 t="str">
            <v>Tomgang varmeregnskaber</v>
          </cell>
        </row>
        <row r="1558">
          <cell r="A1558" t="str">
            <v>129002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 t="str">
            <v>Overført til indtægter</v>
          </cell>
        </row>
        <row r="1559">
          <cell r="A1559" t="str">
            <v>129003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 t="str">
            <v>Tomgang kommune</v>
          </cell>
        </row>
        <row r="1560">
          <cell r="A1560" t="str">
            <v>129004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 t="str">
            <v>Tomgang forsikringssager</v>
          </cell>
        </row>
        <row r="1561">
          <cell r="A1561" t="str">
            <v>129005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 t="str">
            <v>Bevilget lejetab</v>
          </cell>
        </row>
        <row r="1562">
          <cell r="A1562" t="str">
            <v>129006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 t="str">
            <v>Tomgang byfornyelsen</v>
          </cell>
        </row>
        <row r="1563">
          <cell r="A1563" t="str">
            <v>129007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1691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1690.5</v>
          </cell>
          <cell r="M1563">
            <v>0</v>
          </cell>
          <cell r="N1563">
            <v>0</v>
          </cell>
          <cell r="O1563">
            <v>0</v>
          </cell>
          <cell r="P1563" t="str">
            <v>Afdelingens andel</v>
          </cell>
        </row>
        <row r="1564">
          <cell r="A1564" t="str">
            <v>129008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 t="str">
            <v>Tomgang kommune - forbrug til disp.fond</v>
          </cell>
        </row>
        <row r="1565">
          <cell r="A1565" t="str">
            <v>129009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 t="str">
            <v>ovf. ultimo mellem afd.</v>
          </cell>
        </row>
        <row r="1566">
          <cell r="A1566" t="str">
            <v>129010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 t="str">
            <v>Overført byggeregnskab/forsikringssager</v>
          </cell>
        </row>
        <row r="1567">
          <cell r="A1567" t="str">
            <v>129045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 t="str">
            <v>Lejetab institutioner</v>
          </cell>
        </row>
        <row r="1568">
          <cell r="A1568" t="str">
            <v>129900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 t="str">
            <v>Dækket af henlæggelser</v>
          </cell>
        </row>
        <row r="1569">
          <cell r="A1569" t="str">
            <v>129901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 t="str">
            <v>Dækket af disp. fond</v>
          </cell>
        </row>
        <row r="1570">
          <cell r="A1570" t="str">
            <v>130100</v>
          </cell>
          <cell r="B1570">
            <v>0</v>
          </cell>
          <cell r="C1570">
            <v>100</v>
          </cell>
          <cell r="D1570">
            <v>1600</v>
          </cell>
          <cell r="E1570">
            <v>0</v>
          </cell>
          <cell r="F1570">
            <v>0</v>
          </cell>
          <cell r="G1570">
            <v>1666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1665.5</v>
          </cell>
          <cell r="M1570">
            <v>0</v>
          </cell>
          <cell r="N1570">
            <v>0</v>
          </cell>
          <cell r="O1570">
            <v>0</v>
          </cell>
          <cell r="P1570" t="str">
            <v>Tab på fraflyttere</v>
          </cell>
        </row>
        <row r="1571">
          <cell r="A1571" t="str">
            <v>130110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 t="str">
            <v>Indgået på tidligere afskrevne fordringe</v>
          </cell>
        </row>
        <row r="1572">
          <cell r="A1572" t="str">
            <v>130199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 t="str">
            <v>Ovf. ultimo mellem afd.</v>
          </cell>
        </row>
        <row r="1573">
          <cell r="A1573" t="str">
            <v>130200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 t="str">
            <v>Advokatomkostninger</v>
          </cell>
        </row>
        <row r="1574">
          <cell r="A1574" t="str">
            <v>130201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 t="str">
            <v>Advokatomkostninger gl. sager</v>
          </cell>
        </row>
        <row r="1575">
          <cell r="A1575" t="str">
            <v>130900</v>
          </cell>
          <cell r="B1575">
            <v>0</v>
          </cell>
          <cell r="C1575">
            <v>0</v>
          </cell>
          <cell r="D1575">
            <v>-1600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 t="str">
            <v>Dækket af henlæggelser</v>
          </cell>
        </row>
        <row r="1576">
          <cell r="A1576" t="str">
            <v>130909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 t="str">
            <v>Dækket af dispositionsfonden</v>
          </cell>
        </row>
        <row r="1577">
          <cell r="A1577" t="str">
            <v>131100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1640.58</v>
          </cell>
          <cell r="N1577">
            <v>0</v>
          </cell>
          <cell r="O1577">
            <v>0</v>
          </cell>
          <cell r="P1577" t="str">
            <v>Renter af gæld til boligorganisationen</v>
          </cell>
        </row>
        <row r="1578">
          <cell r="A1578" t="str">
            <v>131110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 t="str">
            <v>Overført byggeregnskab</v>
          </cell>
        </row>
        <row r="1579">
          <cell r="A1579" t="str">
            <v>131200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 t="str">
            <v>Morarenter vedr. prioritetsydelser</v>
          </cell>
        </row>
        <row r="1580">
          <cell r="A1580" t="str">
            <v>131300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 t="str">
            <v>Diverse renter</v>
          </cell>
        </row>
        <row r="1581">
          <cell r="A1581" t="str">
            <v>131500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 t="str">
            <v>Renter af byggelån</v>
          </cell>
        </row>
        <row r="1582">
          <cell r="A1582" t="str">
            <v>131700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 t="str">
            <v>Renter af depositum</v>
          </cell>
        </row>
        <row r="1583">
          <cell r="A1583" t="str">
            <v>131900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 t="str">
            <v>Renter dækket af boligorganisationen</v>
          </cell>
        </row>
        <row r="1584">
          <cell r="A1584" t="str">
            <v>131999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 t="str">
            <v>Byggelånsrenter dækket af omprioritering</v>
          </cell>
        </row>
        <row r="1585">
          <cell r="A1585" t="str">
            <v>132000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 t="str">
            <v>Ydelser vedr. driftsstøtte</v>
          </cell>
        </row>
        <row r="1586">
          <cell r="A1586" t="str">
            <v>132100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 t="str">
            <v>Ydelse driftstabslån LBF</v>
          </cell>
        </row>
        <row r="1587">
          <cell r="A1587" t="str">
            <v>132101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 t="str">
            <v>Ydelse drifttabslån Kommune</v>
          </cell>
        </row>
        <row r="1588">
          <cell r="A1588" t="str">
            <v>132102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 t="str">
            <v>Ydelse driftstabslån Realkredit</v>
          </cell>
        </row>
        <row r="1589">
          <cell r="A1589" t="str">
            <v>132200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 t="str">
            <v>Ydelse midlertidige driftslån LBF</v>
          </cell>
        </row>
        <row r="1590">
          <cell r="A1590" t="str">
            <v>132201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 t="str">
            <v>Ydelse midlertidige driftslån Kommune</v>
          </cell>
        </row>
        <row r="1591">
          <cell r="A1591" t="str">
            <v>132210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 t="str">
            <v>Midlertidige driftslån, ydelse</v>
          </cell>
        </row>
        <row r="1592">
          <cell r="A1592" t="str">
            <v>132220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 t="str">
            <v>Midlertidige driftslån, landsbyggefonden</v>
          </cell>
        </row>
        <row r="1593">
          <cell r="A1593" t="str">
            <v>132230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 t="str">
            <v>Midlertidige driftslån, kommunen</v>
          </cell>
        </row>
        <row r="1594">
          <cell r="A1594" t="str">
            <v>132300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 t="str">
            <v>Ydelse Beboerindskudslån, LBF</v>
          </cell>
        </row>
        <row r="1595">
          <cell r="A1595" t="str">
            <v>132310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 t="str">
            <v>Beboerindskud, ydelser</v>
          </cell>
        </row>
        <row r="1596">
          <cell r="A1596" t="str">
            <v>132320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 t="str">
            <v>Beboerindskudslån, landsbyggefonden</v>
          </cell>
        </row>
        <row r="1597">
          <cell r="A1597" t="str">
            <v>132400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 t="str">
            <v>Særstøttelån LBF</v>
          </cell>
        </row>
        <row r="1598">
          <cell r="A1598" t="str">
            <v>132401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 t="str">
            <v>Særstøttelån, Kommunen</v>
          </cell>
        </row>
        <row r="1599">
          <cell r="A1599" t="str">
            <v>132402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 t="str">
            <v>Særstøttelån, Realkredit</v>
          </cell>
        </row>
        <row r="1600">
          <cell r="A1600" t="str">
            <v>132403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 t="str">
            <v>Særstøttelån, Staten</v>
          </cell>
        </row>
        <row r="1601">
          <cell r="A1601" t="str">
            <v>132500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 t="str">
            <v>Driftsstøttelån Landsbyggefonden</v>
          </cell>
        </row>
        <row r="1602">
          <cell r="A1602" t="str">
            <v>132501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 t="str">
            <v>Driftsstøttelån, kommunen</v>
          </cell>
        </row>
        <row r="1603">
          <cell r="A1603" t="str">
            <v>132502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 t="str">
            <v>Driftsstøttelån, Realkredit</v>
          </cell>
        </row>
        <row r="1604">
          <cell r="A1604" t="str">
            <v>132503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 t="str">
            <v>Driftsstøttelån hjemfald Landsbyggefond.</v>
          </cell>
        </row>
        <row r="1605">
          <cell r="A1605" t="str">
            <v>132504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 t="str">
            <v>Driftsstøttelån, Hjemfald disp.fond</v>
          </cell>
        </row>
        <row r="1606">
          <cell r="A1606" t="str">
            <v>132505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 t="str">
            <v>Driftsstøttelån, boligorganisationen</v>
          </cell>
        </row>
        <row r="1607">
          <cell r="A1607" t="str">
            <v>132511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  <cell r="O1607">
            <v>0</v>
          </cell>
          <cell r="P1607" t="str">
            <v>Driftsstøttelån, hjemfald realkredit</v>
          </cell>
        </row>
        <row r="1608">
          <cell r="A1608" t="str">
            <v>132512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  <cell r="O1608">
            <v>0</v>
          </cell>
          <cell r="P1608" t="str">
            <v>Driftsstøttelån, hjemfald realkredit</v>
          </cell>
        </row>
        <row r="1609">
          <cell r="A1609" t="str">
            <v>132513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  <cell r="O1609">
            <v>0</v>
          </cell>
          <cell r="P1609" t="str">
            <v>Driftsstøttelån, hjemfald realkredit</v>
          </cell>
        </row>
        <row r="1610">
          <cell r="A1610" t="str">
            <v>132999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  <cell r="P1610" t="str">
            <v>Omprioritering</v>
          </cell>
        </row>
        <row r="1611">
          <cell r="A1611" t="str">
            <v>133100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  <cell r="P1611" t="str">
            <v>Afvikling af underskud fra tidligere år</v>
          </cell>
        </row>
        <row r="1612">
          <cell r="A1612" t="str">
            <v>133101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 t="str">
            <v>Afvikl. underskud tidl. år plejehjem</v>
          </cell>
        </row>
        <row r="1613">
          <cell r="A1613" t="str">
            <v>133200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  <cell r="P1613" t="str">
            <v>Afvikling af underfinansiering</v>
          </cell>
        </row>
        <row r="1614">
          <cell r="A1614" t="str">
            <v>134000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 t="str">
            <v>Korrektion vedr.  renter</v>
          </cell>
        </row>
        <row r="1615">
          <cell r="A1615" t="str">
            <v>134001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647.02</v>
          </cell>
          <cell r="N1615">
            <v>0</v>
          </cell>
          <cell r="O1615">
            <v>0</v>
          </cell>
          <cell r="P1615" t="str">
            <v>Korrektion vedr. tidligere år -hjælpekto</v>
          </cell>
        </row>
        <row r="1616">
          <cell r="A1616" t="str">
            <v>134002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 t="str">
            <v>Korrektion vedr. tidligere år -hjælpekto</v>
          </cell>
        </row>
        <row r="1617">
          <cell r="A1617" t="str">
            <v>134003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 t="str">
            <v>Korrektion vedr. EL/Vand</v>
          </cell>
        </row>
        <row r="1618">
          <cell r="A1618" t="str">
            <v>134004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 t="str">
            <v>Korrektion vedr. tidligere år -hjælpekto</v>
          </cell>
        </row>
        <row r="1619">
          <cell r="A1619" t="str">
            <v>134005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 t="str">
            <v>Korrektion vedr. - personaleudgifter</v>
          </cell>
        </row>
        <row r="1620">
          <cell r="A1620" t="str">
            <v>134006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 t="str">
            <v>Korrektion vedr. tidligere år-hjælpekto</v>
          </cell>
        </row>
        <row r="1621">
          <cell r="A1621" t="str">
            <v>134007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 t="str">
            <v>Korrektion vedr. tidligere år-hjælpekto</v>
          </cell>
        </row>
        <row r="1622">
          <cell r="A1622" t="str">
            <v>134008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 t="str">
            <v>Korrektion vedr. tidligere år-hjælpekto</v>
          </cell>
        </row>
        <row r="1623">
          <cell r="A1623" t="str">
            <v>134009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 t="str">
            <v>Korrektion vedr. tidligere år-hjælpekto</v>
          </cell>
        </row>
        <row r="1624">
          <cell r="A1624" t="str">
            <v>134010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46.97</v>
          </cell>
          <cell r="N1624">
            <v>0</v>
          </cell>
          <cell r="O1624">
            <v>0</v>
          </cell>
          <cell r="P1624" t="str">
            <v>Korrektion vedr. tidl. år leje/varm m.v.</v>
          </cell>
        </row>
        <row r="1625">
          <cell r="A1625" t="str">
            <v>134011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 t="str">
            <v>Korrektion af NI-beløb tidligere år</v>
          </cell>
        </row>
        <row r="1626">
          <cell r="A1626" t="str">
            <v>134020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 t="str">
            <v>Korrektion vedr. rekvisitioner tidl. år</v>
          </cell>
        </row>
        <row r="1627">
          <cell r="A1627" t="str">
            <v>134150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 t="str">
            <v>Medejer - difference tilvalg</v>
          </cell>
        </row>
        <row r="1628">
          <cell r="A1628" t="str">
            <v>134300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 t="str">
            <v>Afvikling 5. kvartal</v>
          </cell>
        </row>
        <row r="1629">
          <cell r="A1629" t="str">
            <v>134500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 t="str">
            <v>Diverse ekstraordinære udgifter</v>
          </cell>
        </row>
        <row r="1630">
          <cell r="A1630" t="str">
            <v>134501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 t="str">
            <v>Hjemfald afrunding m.m.</v>
          </cell>
        </row>
        <row r="1631">
          <cell r="A1631" t="str">
            <v>135000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 t="str">
            <v>Miljøprojekt</v>
          </cell>
        </row>
        <row r="1632">
          <cell r="A1632" t="str">
            <v>135001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 t="str">
            <v>Miljøprojekt - løn</v>
          </cell>
        </row>
        <row r="1633">
          <cell r="A1633" t="str">
            <v>135100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 t="str">
            <v>Godtgjort forbedringer udbetalt fraflyt.</v>
          </cell>
        </row>
        <row r="1634">
          <cell r="A1634" t="str">
            <v>135200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 t="str">
            <v>Godtgjort forbedringer ovf. tilflytter</v>
          </cell>
        </row>
        <row r="1635">
          <cell r="A1635" t="str">
            <v>136001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 t="str">
            <v>Boligsociale projekter</v>
          </cell>
        </row>
        <row r="1636">
          <cell r="A1636" t="str">
            <v>136002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 t="str">
            <v>Kørselsgodtgørelse</v>
          </cell>
        </row>
        <row r="1637">
          <cell r="A1637" t="str">
            <v>136003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 t="str">
            <v>Kurser (iflg. aftale)</v>
          </cell>
        </row>
        <row r="1638">
          <cell r="A1638" t="str">
            <v>136004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 t="str">
            <v>Forsikringer - personer</v>
          </cell>
        </row>
        <row r="1639">
          <cell r="A1639" t="str">
            <v>136005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 t="str">
            <v>Feriepengeforpligtelse</v>
          </cell>
        </row>
        <row r="1640">
          <cell r="A1640" t="str">
            <v>136006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 t="str">
            <v>Annonce personale</v>
          </cell>
        </row>
        <row r="1641">
          <cell r="A1641" t="str">
            <v>136009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 t="str">
            <v>Lønrefusion ol.</v>
          </cell>
        </row>
        <row r="1642">
          <cell r="A1642" t="str">
            <v>136011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 t="str">
            <v>Løn, incl. pension omp.</v>
          </cell>
        </row>
        <row r="1643">
          <cell r="A1643" t="str">
            <v>136012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 t="str">
            <v>Kørselsgodtgørelse omp.</v>
          </cell>
        </row>
        <row r="1644">
          <cell r="A1644" t="str">
            <v>136021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 t="str">
            <v>Løn &amp; ungmedarbejder</v>
          </cell>
        </row>
        <row r="1645">
          <cell r="A1645" t="str">
            <v>136022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 t="str">
            <v>Kørsel ung &amp; ungmedarbejder</v>
          </cell>
        </row>
        <row r="1646">
          <cell r="A1646" t="str">
            <v>136100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 t="str">
            <v>Løn</v>
          </cell>
        </row>
        <row r="1647">
          <cell r="A1647" t="str">
            <v>136101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 t="str">
            <v>ATP</v>
          </cell>
        </row>
        <row r="1648">
          <cell r="A1648" t="str">
            <v>136102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 t="str">
            <v>Feriepengeopsparing</v>
          </cell>
        </row>
        <row r="1649">
          <cell r="A1649" t="str">
            <v>136103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 t="str">
            <v>Pension</v>
          </cell>
        </row>
        <row r="1650">
          <cell r="A1650" t="str">
            <v>136104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 t="str">
            <v>Km-godtgørelse via løn</v>
          </cell>
        </row>
        <row r="1651">
          <cell r="A1651" t="str">
            <v>136105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 t="str">
            <v>Manuelle løn omposteringer</v>
          </cell>
        </row>
        <row r="1652">
          <cell r="A1652" t="str">
            <v>136106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 t="str">
            <v>Diverse personaleudgifter</v>
          </cell>
        </row>
        <row r="1653">
          <cell r="A1653" t="str">
            <v>136107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 t="str">
            <v>Udbetalte feriepenge</v>
          </cell>
        </row>
        <row r="1654">
          <cell r="A1654" t="str">
            <v>136108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 t="str">
            <v>Løn, kommune</v>
          </cell>
        </row>
        <row r="1655">
          <cell r="A1655" t="str">
            <v>136109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 t="str">
            <v>Leje og varme</v>
          </cell>
        </row>
        <row r="1656">
          <cell r="A1656" t="str">
            <v>136110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 t="str">
            <v>Eludgift</v>
          </cell>
        </row>
        <row r="1657">
          <cell r="A1657" t="str">
            <v>136111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 t="str">
            <v>Øvrige personaleudgifter</v>
          </cell>
        </row>
        <row r="1658">
          <cell r="A1658" t="str">
            <v>136112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 t="str">
            <v>Må ikke bruges</v>
          </cell>
        </row>
        <row r="1659">
          <cell r="A1659" t="str">
            <v>136113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 t="str">
            <v>Rengøring</v>
          </cell>
        </row>
        <row r="1660">
          <cell r="A1660" t="str">
            <v>136115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 t="str">
            <v>Kontorhold</v>
          </cell>
        </row>
        <row r="1661">
          <cell r="A1661" t="str">
            <v>136120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 t="str">
            <v>Telefoni og internetforbindelse</v>
          </cell>
        </row>
        <row r="1662">
          <cell r="A1662" t="str">
            <v>136125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 t="str">
            <v>IT-udgifter</v>
          </cell>
        </row>
        <row r="1663">
          <cell r="A1663" t="str">
            <v>136130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 t="str">
            <v>Forsikring og alarm</v>
          </cell>
        </row>
        <row r="1664">
          <cell r="A1664" t="str">
            <v>136135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 t="str">
            <v>Møder og repræsentation</v>
          </cell>
        </row>
        <row r="1665">
          <cell r="A1665" t="str">
            <v>136139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 t="str">
            <v>Gruppeliv</v>
          </cell>
        </row>
        <row r="1666">
          <cell r="A1666" t="str">
            <v>136140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 t="str">
            <v>Transport</v>
          </cell>
        </row>
        <row r="1667">
          <cell r="A1667" t="str">
            <v>136145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 t="str">
            <v>Etablering/anskaffelser</v>
          </cell>
        </row>
        <row r="1668">
          <cell r="A1668" t="str">
            <v>136150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 t="str">
            <v>Konsulentbistand</v>
          </cell>
        </row>
        <row r="1669">
          <cell r="A1669" t="str">
            <v>136155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 t="str">
            <v>Koordinering, 3B</v>
          </cell>
        </row>
        <row r="1670">
          <cell r="A1670" t="str">
            <v>136156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 t="str">
            <v>Administrationsbidrag</v>
          </cell>
        </row>
        <row r="1671">
          <cell r="A1671" t="str">
            <v>136160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 t="str">
            <v>Revision</v>
          </cell>
        </row>
        <row r="1672">
          <cell r="A1672" t="str">
            <v>136165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 t="str">
            <v>Tilskud til aktiviteter, børn og unge</v>
          </cell>
        </row>
        <row r="1673">
          <cell r="A1673" t="str">
            <v>136166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 t="str">
            <v>Tilskud til aktiviteter, beskæftigelse</v>
          </cell>
        </row>
        <row r="1674">
          <cell r="A1674" t="str">
            <v>136167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 t="str">
            <v>Tilskud til aktiviteter, kultur</v>
          </cell>
        </row>
        <row r="1675">
          <cell r="A1675" t="str">
            <v>136168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 t="str">
            <v>Tilskud til aktiviteter, sundhed</v>
          </cell>
        </row>
        <row r="1676">
          <cell r="A1676" t="str">
            <v>136190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 t="str">
            <v>Andel boligsocialt projekt</v>
          </cell>
        </row>
        <row r="1677">
          <cell r="A1677" t="str">
            <v>136199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 t="str">
            <v>Ovf. overskud, bolig soc. akt. (406005)</v>
          </cell>
        </row>
        <row r="1678">
          <cell r="A1678" t="str">
            <v>136211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 t="str">
            <v>Kontormøbler ol.</v>
          </cell>
        </row>
        <row r="1679">
          <cell r="A1679" t="str">
            <v>136212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 t="str">
            <v>EDB-udstyr</v>
          </cell>
        </row>
        <row r="1680">
          <cell r="A1680" t="str">
            <v>136213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 t="str">
            <v>Telefon/telefonsvarer</v>
          </cell>
        </row>
        <row r="1681">
          <cell r="A1681" t="str">
            <v>136214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 t="str">
            <v>Annoncer personale (1.gang)</v>
          </cell>
        </row>
        <row r="1682">
          <cell r="A1682" t="str">
            <v>136219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 t="str">
            <v>Afskrivning etablering</v>
          </cell>
        </row>
        <row r="1683">
          <cell r="A1683" t="str">
            <v>136311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 t="str">
            <v>Kontorartikler</v>
          </cell>
        </row>
        <row r="1684">
          <cell r="A1684" t="str">
            <v>136312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 t="str">
            <v>Inventar vedligehold/fornyelse</v>
          </cell>
        </row>
        <row r="1685">
          <cell r="A1685" t="str">
            <v>136313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 t="str">
            <v>EDB Service/vedl.hold/fornyelse</v>
          </cell>
        </row>
        <row r="1686">
          <cell r="A1686" t="str">
            <v>136314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 t="str">
            <v>Telefon</v>
          </cell>
        </row>
        <row r="1687">
          <cell r="A1687" t="str">
            <v>136315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 t="str">
            <v>Forsikringer/alarm (ikke person)</v>
          </cell>
        </row>
        <row r="1688">
          <cell r="A1688" t="str">
            <v>136316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 t="str">
            <v>Porto</v>
          </cell>
        </row>
        <row r="1689">
          <cell r="A1689" t="str">
            <v>136317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 t="str">
            <v>Fotokopiering ol.</v>
          </cell>
        </row>
        <row r="1690">
          <cell r="A1690" t="str">
            <v>136318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 t="str">
            <v>Centralt kontorhold</v>
          </cell>
        </row>
        <row r="1691">
          <cell r="A1691" t="str">
            <v>136319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 t="str">
            <v>Diverse</v>
          </cell>
        </row>
        <row r="1692">
          <cell r="A1692" t="str">
            <v>136320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 t="str">
            <v>Overført til senere afregning</v>
          </cell>
        </row>
        <row r="1693">
          <cell r="A1693" t="str">
            <v>136324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 t="str">
            <v>kontorhold - refunderes</v>
          </cell>
        </row>
        <row r="1694">
          <cell r="A1694" t="str">
            <v>136400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 t="str">
            <v>Børn og unge</v>
          </cell>
        </row>
        <row r="1695">
          <cell r="A1695" t="str">
            <v>136407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 t="str">
            <v>Udbetalte feriepenge</v>
          </cell>
        </row>
        <row r="1696">
          <cell r="A1696" t="str">
            <v>136411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 t="str">
            <v>Husleje og varme</v>
          </cell>
        </row>
        <row r="1697">
          <cell r="A1697" t="str">
            <v>136412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 t="str">
            <v>Elektricitet</v>
          </cell>
        </row>
        <row r="1698">
          <cell r="A1698" t="str">
            <v>136413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 t="str">
            <v>Rengøring</v>
          </cell>
        </row>
        <row r="1699">
          <cell r="A1699" t="str">
            <v>136414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 t="str">
            <v>Lokaler vedligehold/fornyelse</v>
          </cell>
        </row>
        <row r="1700">
          <cell r="A1700" t="str">
            <v>136423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 t="str">
            <v>Andre rengøringsudgifter</v>
          </cell>
        </row>
        <row r="1701">
          <cell r="A1701" t="str">
            <v>136511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 t="str">
            <v>Mødeudgifter (incl. transport)</v>
          </cell>
        </row>
        <row r="1702">
          <cell r="A1702" t="str">
            <v>136512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 t="str">
            <v>Øvrige kurser</v>
          </cell>
        </row>
        <row r="1703">
          <cell r="A1703" t="str">
            <v>136513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 t="str">
            <v>Information og formidling</v>
          </cell>
        </row>
        <row r="1704">
          <cell r="A1704" t="str">
            <v>136514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 t="str">
            <v>Annoncer (ikke person)</v>
          </cell>
        </row>
        <row r="1705">
          <cell r="A1705" t="str">
            <v>136800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 t="str">
            <v>Åbent hus</v>
          </cell>
        </row>
        <row r="1706">
          <cell r="A1706" t="str">
            <v>136801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 t="str">
            <v>Aktiviteter i afdelingen</v>
          </cell>
        </row>
        <row r="1707">
          <cell r="A1707" t="str">
            <v>136802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 t="str">
            <v>Aktiviteter i lokalområdet</v>
          </cell>
        </row>
        <row r="1708">
          <cell r="A1708" t="str">
            <v>136803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 t="str">
            <v>Aktiviteter børn og unge</v>
          </cell>
        </row>
        <row r="1709">
          <cell r="A1709" t="str">
            <v>136804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 t="str">
            <v>Aktivitet flygtninge/indvandrere</v>
          </cell>
        </row>
        <row r="1710">
          <cell r="A1710" t="str">
            <v>136805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 t="str">
            <v>Idrætsaktivitet</v>
          </cell>
        </row>
        <row r="1711">
          <cell r="A1711" t="str">
            <v>136806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 t="str">
            <v>Drikkegruppe/-skur</v>
          </cell>
        </row>
        <row r="1712">
          <cell r="A1712" t="str">
            <v>136807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 t="str">
            <v>Nabo-netværk</v>
          </cell>
        </row>
        <row r="1713">
          <cell r="A1713" t="str">
            <v>136808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 t="str">
            <v>Kulturdag/-arrangementer</v>
          </cell>
        </row>
        <row r="1714">
          <cell r="A1714" t="str">
            <v>136809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 t="str">
            <v>Aktiviteter beboerhus</v>
          </cell>
        </row>
        <row r="1715">
          <cell r="A1715" t="str">
            <v>136810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 t="str">
            <v>Banko, Bingo ol.</v>
          </cell>
        </row>
        <row r="1716">
          <cell r="A1716" t="str">
            <v>136811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 t="str">
            <v>?</v>
          </cell>
        </row>
        <row r="1717">
          <cell r="A1717" t="str">
            <v>136812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 t="str">
            <v>?</v>
          </cell>
        </row>
        <row r="1718">
          <cell r="A1718" t="str">
            <v>136813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 t="str">
            <v>?</v>
          </cell>
        </row>
        <row r="1719">
          <cell r="A1719" t="str">
            <v>136814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 t="str">
            <v>?</v>
          </cell>
        </row>
        <row r="1720">
          <cell r="A1720" t="str">
            <v>136815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 t="str">
            <v>?</v>
          </cell>
        </row>
        <row r="1721">
          <cell r="A1721" t="str">
            <v>136816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 t="str">
            <v>?</v>
          </cell>
        </row>
        <row r="1722">
          <cell r="A1722" t="str">
            <v>136817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 t="str">
            <v>?</v>
          </cell>
        </row>
        <row r="1723">
          <cell r="A1723" t="str">
            <v>136819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 t="str">
            <v>Andre aktiviteter</v>
          </cell>
        </row>
        <row r="1724">
          <cell r="A1724" t="str">
            <v>136820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 t="str">
            <v>?</v>
          </cell>
        </row>
        <row r="1725">
          <cell r="A1725" t="str">
            <v>136821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 t="str">
            <v>?</v>
          </cell>
        </row>
        <row r="1726">
          <cell r="A1726" t="str">
            <v>136822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 t="str">
            <v>?</v>
          </cell>
        </row>
        <row r="1727">
          <cell r="A1727" t="str">
            <v>136823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 t="str">
            <v>?</v>
          </cell>
        </row>
        <row r="1728">
          <cell r="A1728" t="str">
            <v>136824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 t="str">
            <v>?</v>
          </cell>
        </row>
        <row r="1729">
          <cell r="A1729" t="str">
            <v>136825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 t="str">
            <v>?</v>
          </cell>
        </row>
        <row r="1730">
          <cell r="A1730" t="str">
            <v>136826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 t="str">
            <v>?</v>
          </cell>
        </row>
        <row r="1731">
          <cell r="A1731" t="str">
            <v>136827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 t="str">
            <v>?</v>
          </cell>
        </row>
        <row r="1732">
          <cell r="A1732" t="str">
            <v>136828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 t="str">
            <v>?</v>
          </cell>
        </row>
        <row r="1733">
          <cell r="A1733" t="str">
            <v>136829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 t="str">
            <v>?</v>
          </cell>
        </row>
        <row r="1734">
          <cell r="A1734" t="str">
            <v>136830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 t="str">
            <v>?</v>
          </cell>
        </row>
        <row r="1735">
          <cell r="A1735" t="str">
            <v>136831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 t="str">
            <v>?</v>
          </cell>
        </row>
        <row r="1736">
          <cell r="A1736" t="str">
            <v>136832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 t="str">
            <v>?</v>
          </cell>
        </row>
        <row r="1737">
          <cell r="A1737" t="str">
            <v>136833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 t="str">
            <v>?</v>
          </cell>
        </row>
        <row r="1738">
          <cell r="A1738" t="str">
            <v>136834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 t="str">
            <v>?</v>
          </cell>
        </row>
        <row r="1739">
          <cell r="A1739" t="str">
            <v>136835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 t="str">
            <v>?</v>
          </cell>
        </row>
        <row r="1740">
          <cell r="A1740" t="str">
            <v>136836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 t="str">
            <v>?</v>
          </cell>
        </row>
        <row r="1741">
          <cell r="A1741" t="str">
            <v>136837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 t="str">
            <v>?</v>
          </cell>
        </row>
        <row r="1742">
          <cell r="A1742" t="str">
            <v>136838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 t="str">
            <v>?</v>
          </cell>
        </row>
        <row r="1743">
          <cell r="A1743" t="str">
            <v>136839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 t="str">
            <v>?</v>
          </cell>
        </row>
        <row r="1744">
          <cell r="A1744" t="str">
            <v>136840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 t="str">
            <v>?</v>
          </cell>
        </row>
        <row r="1745">
          <cell r="A1745" t="str">
            <v>136841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 t="str">
            <v>?</v>
          </cell>
        </row>
        <row r="1746">
          <cell r="A1746" t="str">
            <v>136842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 t="str">
            <v>?</v>
          </cell>
        </row>
        <row r="1747">
          <cell r="A1747" t="str">
            <v>136843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 t="str">
            <v>?</v>
          </cell>
        </row>
        <row r="1748">
          <cell r="A1748" t="str">
            <v>136844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 t="str">
            <v>?</v>
          </cell>
        </row>
        <row r="1749">
          <cell r="A1749" t="str">
            <v>136845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 t="str">
            <v>?</v>
          </cell>
        </row>
        <row r="1750">
          <cell r="A1750" t="str">
            <v>136846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 t="str">
            <v>?</v>
          </cell>
        </row>
        <row r="1751">
          <cell r="A1751" t="str">
            <v>136847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 t="str">
            <v>?</v>
          </cell>
        </row>
        <row r="1752">
          <cell r="A1752" t="str">
            <v>136848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 t="str">
            <v>?</v>
          </cell>
        </row>
        <row r="1753">
          <cell r="A1753" t="str">
            <v>136849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 t="str">
            <v>?</v>
          </cell>
        </row>
        <row r="1754">
          <cell r="A1754" t="str">
            <v>136850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 t="str">
            <v>?</v>
          </cell>
        </row>
        <row r="1755">
          <cell r="A1755" t="str">
            <v>136851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 t="str">
            <v>?</v>
          </cell>
        </row>
        <row r="1756">
          <cell r="A1756" t="str">
            <v>136852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 t="str">
            <v>?</v>
          </cell>
        </row>
        <row r="1757">
          <cell r="A1757" t="str">
            <v>136853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 t="str">
            <v>?</v>
          </cell>
        </row>
        <row r="1758">
          <cell r="A1758" t="str">
            <v>136854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 t="str">
            <v>?</v>
          </cell>
        </row>
        <row r="1759">
          <cell r="A1759" t="str">
            <v>136855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 t="str">
            <v>?</v>
          </cell>
        </row>
        <row r="1760">
          <cell r="A1760" t="str">
            <v>136856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 t="str">
            <v>?</v>
          </cell>
        </row>
        <row r="1761">
          <cell r="A1761" t="str">
            <v>136857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 t="str">
            <v>?</v>
          </cell>
        </row>
        <row r="1762">
          <cell r="A1762" t="str">
            <v>136858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 t="str">
            <v>?</v>
          </cell>
        </row>
        <row r="1763">
          <cell r="A1763" t="str">
            <v>136859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 t="str">
            <v>?</v>
          </cell>
        </row>
        <row r="1764">
          <cell r="A1764" t="str">
            <v>136860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 t="str">
            <v>?</v>
          </cell>
        </row>
        <row r="1765">
          <cell r="A1765" t="str">
            <v>136861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 t="str">
            <v>?</v>
          </cell>
        </row>
        <row r="1766">
          <cell r="A1766" t="str">
            <v>136862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 t="str">
            <v>?</v>
          </cell>
        </row>
        <row r="1767">
          <cell r="A1767" t="str">
            <v>136870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 t="str">
            <v>?</v>
          </cell>
        </row>
        <row r="1768">
          <cell r="A1768" t="str">
            <v>136880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 t="str">
            <v>?</v>
          </cell>
        </row>
        <row r="1769">
          <cell r="A1769" t="str">
            <v>136900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 t="str">
            <v>Budget beboerrådg. udgift</v>
          </cell>
        </row>
        <row r="1770">
          <cell r="A1770" t="str">
            <v>136901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 t="str">
            <v>budget beboerrådg. indtægt</v>
          </cell>
        </row>
        <row r="1771">
          <cell r="A1771" t="str">
            <v>137001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 t="str">
            <v>Beboerrådgiver - løn mm.</v>
          </cell>
        </row>
        <row r="1772">
          <cell r="A1772" t="str">
            <v>138001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  <cell r="O1772">
            <v>0</v>
          </cell>
          <cell r="P1772" t="str">
            <v>Boligkoordinator i udlæg</v>
          </cell>
        </row>
        <row r="1773">
          <cell r="A1773" t="str">
            <v>138005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 t="str">
            <v>Husleje</v>
          </cell>
        </row>
        <row r="1774">
          <cell r="A1774" t="str">
            <v>138009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 t="str">
            <v>Diverse</v>
          </cell>
        </row>
        <row r="1775">
          <cell r="A1775" t="str">
            <v>138818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 t="str">
            <v>?</v>
          </cell>
        </row>
        <row r="1776">
          <cell r="A1776" t="str">
            <v>140001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 t="str">
            <v>Overført til resultatkonto</v>
          </cell>
        </row>
        <row r="1777">
          <cell r="A1777" t="str">
            <v>140002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 t="str">
            <v>Afvikling af underfinansiering</v>
          </cell>
        </row>
        <row r="1778">
          <cell r="A1778" t="str">
            <v>140100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 t="str">
            <v>Overskud anvendt til underfinansiering</v>
          </cell>
        </row>
        <row r="1779">
          <cell r="A1779" t="str">
            <v>140103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 t="str">
            <v>Ovf. til planl./periodisk vedligeh.bolig</v>
          </cell>
        </row>
        <row r="1780">
          <cell r="A1780" t="str">
            <v>140113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 t="str">
            <v>Ovf. til planl./periodisk vedligeh.inst.</v>
          </cell>
        </row>
        <row r="1781">
          <cell r="A1781" t="str">
            <v>140123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 t="str">
            <v>Ovf. til planl./periodisk vedlh.plejeh.</v>
          </cell>
        </row>
        <row r="1782">
          <cell r="A1782" t="str">
            <v>140133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 t="str">
            <v>Ovf. til planl./periodisk vedlh.bofælles</v>
          </cell>
        </row>
        <row r="1783">
          <cell r="A1783" t="str">
            <v>140200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 t="str">
            <v>Overskud overført til resultatkonto</v>
          </cell>
        </row>
        <row r="1784">
          <cell r="A1784" t="str">
            <v>140201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 t="str">
            <v>Overskud overført til reguleringskonto</v>
          </cell>
        </row>
        <row r="1785">
          <cell r="A1785" t="str">
            <v>140203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 t="str">
            <v>Ovf. til istandsættelse ved fraflytning</v>
          </cell>
        </row>
        <row r="1786">
          <cell r="A1786" t="str">
            <v>140303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 t="str">
            <v>Ovf. til fælleskonto, B-ordning</v>
          </cell>
        </row>
        <row r="1787">
          <cell r="A1787" t="str">
            <v>140503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 t="str">
            <v>Ovf. til tab ved fraflytning</v>
          </cell>
        </row>
        <row r="1788">
          <cell r="A1788" t="str">
            <v>140601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 t="str">
            <v>Ovf. til reguleringskonto (kto. 406)</v>
          </cell>
        </row>
        <row r="1789">
          <cell r="A1789" t="str">
            <v>140700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 t="str">
            <v>Ovf. til boligorganisationens disp.fond.</v>
          </cell>
        </row>
        <row r="1790">
          <cell r="A1790" t="str">
            <v>140999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 t="str">
            <v>Nulstilling af over/underskud</v>
          </cell>
        </row>
        <row r="1791">
          <cell r="A1791" t="str">
            <v>146000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 t="str">
            <v>Løn incl. pension mm</v>
          </cell>
        </row>
        <row r="1792">
          <cell r="A1792" t="str">
            <v>146001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 t="str">
            <v>Løn incl. pension mm</v>
          </cell>
        </row>
        <row r="1793">
          <cell r="A1793" t="str">
            <v>146002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 t="str">
            <v>Kørselsgodtgørelse</v>
          </cell>
        </row>
        <row r="1794">
          <cell r="A1794" t="str">
            <v>146003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 t="str">
            <v>Kurser iflg. aftale</v>
          </cell>
        </row>
        <row r="1795">
          <cell r="A1795" t="str">
            <v>146004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 t="str">
            <v>forsikring - person</v>
          </cell>
        </row>
        <row r="1796">
          <cell r="A1796" t="str">
            <v>146005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 t="str">
            <v>Feriepengeforpligtelse</v>
          </cell>
        </row>
        <row r="1797">
          <cell r="A1797" t="str">
            <v>146006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 t="str">
            <v>Annonce personale</v>
          </cell>
        </row>
        <row r="1798">
          <cell r="A1798" t="str">
            <v>146007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 t="str">
            <v>Formidling - refusion</v>
          </cell>
        </row>
        <row r="1799">
          <cell r="A1799" t="str">
            <v>146008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 t="str">
            <v>EDB - refusion</v>
          </cell>
        </row>
        <row r="1800">
          <cell r="A1800" t="str">
            <v>146009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 t="str">
            <v>Lønrefusion</v>
          </cell>
        </row>
        <row r="1801">
          <cell r="A1801" t="str">
            <v>146010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 t="str">
            <v>Revision - refusion</v>
          </cell>
        </row>
        <row r="1802">
          <cell r="A1802" t="str">
            <v>146011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 t="str">
            <v>Løn incl. kørsel omp.</v>
          </cell>
        </row>
        <row r="1803">
          <cell r="A1803" t="str">
            <v>146012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  <cell r="P1803" t="str">
            <v>Kørselsgodtgørelse omp.</v>
          </cell>
        </row>
        <row r="1804">
          <cell r="A1804" t="str">
            <v>146111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  <cell r="P1804" t="str">
            <v>Administrationsudgift</v>
          </cell>
        </row>
        <row r="1805">
          <cell r="A1805" t="str">
            <v>146211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  <cell r="P1805" t="str">
            <v>Kontormøbler ol.</v>
          </cell>
        </row>
        <row r="1806">
          <cell r="A1806" t="str">
            <v>146212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  <cell r="P1806" t="str">
            <v>EDB-udstyr</v>
          </cell>
        </row>
        <row r="1807">
          <cell r="A1807" t="str">
            <v>146213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  <cell r="P1807" t="str">
            <v>Telefon/telefonsvarer</v>
          </cell>
        </row>
        <row r="1808">
          <cell r="A1808" t="str">
            <v>146214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  <cell r="P1808" t="str">
            <v>Annoncer personale (1. gang)</v>
          </cell>
        </row>
        <row r="1809">
          <cell r="A1809" t="str">
            <v>146311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 t="str">
            <v>Kontorartikler</v>
          </cell>
        </row>
        <row r="1810">
          <cell r="A1810" t="str">
            <v>146312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  <cell r="P1810" t="str">
            <v>Inventar vedligehold/fornyelse</v>
          </cell>
        </row>
        <row r="1811">
          <cell r="A1811" t="str">
            <v>146313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 t="str">
            <v>EDB service/vedligehold/fornyelse</v>
          </cell>
        </row>
        <row r="1812">
          <cell r="A1812" t="str">
            <v>146314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 t="str">
            <v>Telefon</v>
          </cell>
        </row>
        <row r="1813">
          <cell r="A1813" t="str">
            <v>146315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 t="str">
            <v>Forsikring (ikke person)</v>
          </cell>
        </row>
        <row r="1814">
          <cell r="A1814" t="str">
            <v>146316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 t="str">
            <v>Porto</v>
          </cell>
        </row>
        <row r="1815">
          <cell r="A1815" t="str">
            <v>146317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 t="str">
            <v>Fotokopiering ol.</v>
          </cell>
        </row>
        <row r="1816">
          <cell r="A1816" t="str">
            <v>146318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 t="str">
            <v>Centralt kontorhold</v>
          </cell>
        </row>
        <row r="1817">
          <cell r="A1817" t="str">
            <v>146319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 t="str">
            <v>Diverse</v>
          </cell>
        </row>
        <row r="1818">
          <cell r="A1818" t="str">
            <v>146411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 t="str">
            <v>Husleje og varme</v>
          </cell>
        </row>
        <row r="1819">
          <cell r="A1819" t="str">
            <v>146412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 t="str">
            <v>Elektricitet</v>
          </cell>
        </row>
        <row r="1820">
          <cell r="A1820" t="str">
            <v>146413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 t="str">
            <v>Rengøring</v>
          </cell>
        </row>
        <row r="1821">
          <cell r="A1821" t="str">
            <v>146511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 t="str">
            <v>Mødeudgifter (incl. transport)</v>
          </cell>
        </row>
        <row r="1822">
          <cell r="A1822" t="str">
            <v>146512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 t="str">
            <v>Øvrige kurser</v>
          </cell>
        </row>
        <row r="1823">
          <cell r="A1823" t="str">
            <v>146513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 t="str">
            <v>Information og formidling</v>
          </cell>
        </row>
        <row r="1824">
          <cell r="A1824" t="str">
            <v>146514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 t="str">
            <v>Annoncer (ikke personale)</v>
          </cell>
        </row>
        <row r="1825">
          <cell r="A1825" t="str">
            <v>146515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 t="str">
            <v>Litteratur</v>
          </cell>
        </row>
        <row r="1826">
          <cell r="A1826" t="str">
            <v>146516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 t="str">
            <v>Diverse</v>
          </cell>
        </row>
        <row r="1827">
          <cell r="A1827" t="str">
            <v>146800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 t="str">
            <v>Opgangsmøder . excl. moms</v>
          </cell>
        </row>
        <row r="1828">
          <cell r="A1828" t="str">
            <v>146801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 t="str">
            <v>Opgangsmøder . incl. moms</v>
          </cell>
        </row>
        <row r="1829">
          <cell r="A1829" t="str">
            <v>146802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 t="str">
            <v>Aktivitet børn/unge - excl. moms</v>
          </cell>
        </row>
        <row r="1830">
          <cell r="A1830" t="str">
            <v>146803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 t="str">
            <v>Aktivitet børn/unge - incl. moms</v>
          </cell>
        </row>
        <row r="1831">
          <cell r="A1831" t="str">
            <v>146804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 t="str">
            <v>Gymnastik/svømning - excl. moms</v>
          </cell>
        </row>
        <row r="1832">
          <cell r="A1832" t="str">
            <v>146805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 t="str">
            <v>Gymnastik/svømning - incl moms</v>
          </cell>
        </row>
        <row r="1833">
          <cell r="A1833" t="str">
            <v>146806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 t="str">
            <v>Lær lokalområdet - excl. moms</v>
          </cell>
        </row>
        <row r="1834">
          <cell r="A1834" t="str">
            <v>146807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 t="str">
            <v>Lær lokalområdet - incl. moms</v>
          </cell>
        </row>
        <row r="1835">
          <cell r="A1835" t="str">
            <v>146808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 t="str">
            <v>Gøglerfestival - excl. moms</v>
          </cell>
        </row>
        <row r="1836">
          <cell r="A1836" t="str">
            <v>146809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 t="str">
            <v>Gøglerfestival - incl. moms</v>
          </cell>
        </row>
        <row r="1837">
          <cell r="A1837" t="str">
            <v>146810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 t="str">
            <v>Tolk - excl. moms</v>
          </cell>
        </row>
        <row r="1838">
          <cell r="A1838" t="str">
            <v>146811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 t="str">
            <v>tolk - incl. moms</v>
          </cell>
        </row>
        <row r="1839">
          <cell r="A1839" t="str">
            <v>146818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 t="str">
            <v>Andre aktiviteter - excl. moms</v>
          </cell>
        </row>
        <row r="1840">
          <cell r="A1840" t="str">
            <v>146819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 t="str">
            <v>Andre aktiviteter - incl. moms</v>
          </cell>
        </row>
        <row r="1841">
          <cell r="A1841" t="str">
            <v>146820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 t="str">
            <v>Cafe-projekt: Madkøb</v>
          </cell>
        </row>
        <row r="1842">
          <cell r="A1842" t="str">
            <v>146821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 t="str">
            <v>Cafe-projekt: Øvrige udgifter</v>
          </cell>
        </row>
        <row r="1843">
          <cell r="A1843" t="str">
            <v>146822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 t="str">
            <v>Cafe-projekt: Udgifter uden moms</v>
          </cell>
        </row>
        <row r="1844">
          <cell r="A1844" t="str">
            <v>146828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 t="str">
            <v>Cafe-projekt: Madsalg</v>
          </cell>
        </row>
        <row r="1845">
          <cell r="A1845" t="str">
            <v>146829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 t="str">
            <v>Cafe-projekt: Øvrige indtægter</v>
          </cell>
        </row>
        <row r="1846">
          <cell r="A1846" t="str">
            <v>146830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 t="str">
            <v>6072 Grøm lejlighed</v>
          </cell>
        </row>
        <row r="1847">
          <cell r="A1847" t="str">
            <v>146840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 t="str">
            <v>Valgfri</v>
          </cell>
        </row>
        <row r="1848">
          <cell r="A1848" t="str">
            <v>146841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 t="str">
            <v>Valgfri</v>
          </cell>
        </row>
        <row r="1849">
          <cell r="A1849" t="str">
            <v>146842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 t="str">
            <v>Valgfri</v>
          </cell>
        </row>
        <row r="1850">
          <cell r="A1850" t="str">
            <v>146843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 t="str">
            <v>Valgfri</v>
          </cell>
        </row>
        <row r="1851">
          <cell r="A1851" t="str">
            <v>146844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 t="str">
            <v>Valgfri</v>
          </cell>
        </row>
        <row r="1852">
          <cell r="A1852" t="str">
            <v>146845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 t="str">
            <v>Valgfri</v>
          </cell>
        </row>
        <row r="1853">
          <cell r="A1853" t="str">
            <v>156001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 t="str">
            <v>Løn, pension o.l. projektleder</v>
          </cell>
        </row>
        <row r="1854">
          <cell r="A1854" t="str">
            <v>156002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 t="str">
            <v>Kørselsgodtgørelse/transport projektlede</v>
          </cell>
        </row>
        <row r="1855">
          <cell r="A1855" t="str">
            <v>156003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 t="str">
            <v>Kurser projektleder</v>
          </cell>
        </row>
        <row r="1856">
          <cell r="A1856" t="str">
            <v>156005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 t="str">
            <v>Møder og repræsentation projektleder</v>
          </cell>
        </row>
        <row r="1857">
          <cell r="A1857" t="str">
            <v>156006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 t="str">
            <v>Litteratur projektleder</v>
          </cell>
        </row>
        <row r="1858">
          <cell r="A1858" t="str">
            <v>156009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 t="str">
            <v>Tilskud/fordeling projektleder</v>
          </cell>
        </row>
        <row r="1859">
          <cell r="A1859" t="str">
            <v>156011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 t="str">
            <v>Løn, pension o.l. sekretær</v>
          </cell>
        </row>
        <row r="1860">
          <cell r="A1860" t="str">
            <v>156012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 t="str">
            <v>Kørselsgodtgørelse/transport sekretær</v>
          </cell>
        </row>
        <row r="1861">
          <cell r="A1861" t="str">
            <v>156013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 t="str">
            <v>Kurser sekretær</v>
          </cell>
        </row>
        <row r="1862">
          <cell r="A1862" t="str">
            <v>156015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 t="str">
            <v>Møder og repræsentation sekretær</v>
          </cell>
        </row>
        <row r="1863">
          <cell r="A1863" t="str">
            <v>156021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 t="str">
            <v>Lokaleudgifter</v>
          </cell>
        </row>
        <row r="1864">
          <cell r="A1864" t="str">
            <v>156022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 t="str">
            <v>Ejendomsforsikring</v>
          </cell>
        </row>
        <row r="1865">
          <cell r="A1865" t="str">
            <v>156023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 t="str">
            <v>Fælles porto</v>
          </cell>
        </row>
        <row r="1866">
          <cell r="A1866" t="str">
            <v>156024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 t="str">
            <v>Diverse</v>
          </cell>
        </row>
        <row r="1867">
          <cell r="A1867" t="str">
            <v>156110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 t="str">
            <v>Information</v>
          </cell>
        </row>
        <row r="1868">
          <cell r="A1868" t="str">
            <v>156111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 t="str">
            <v>Information kbh. kommune</v>
          </cell>
        </row>
        <row r="1869">
          <cell r="A1869" t="str">
            <v>156112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 t="str">
            <v>Fælles litteratur</v>
          </cell>
        </row>
        <row r="1870">
          <cell r="A1870" t="str">
            <v>156113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 t="str">
            <v>Inventar</v>
          </cell>
        </row>
        <row r="1871">
          <cell r="A1871" t="str">
            <v>156114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 t="str">
            <v>IT-udgifter</v>
          </cell>
        </row>
        <row r="1872">
          <cell r="A1872" t="str">
            <v>156120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 t="str">
            <v>Begivenheder</v>
          </cell>
        </row>
        <row r="1873">
          <cell r="A1873" t="str">
            <v>156121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 t="str">
            <v>Begivenheder kbh. kommune</v>
          </cell>
        </row>
        <row r="1874">
          <cell r="A1874" t="str">
            <v>156130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 t="str">
            <v>Helhedsplan/analyse</v>
          </cell>
        </row>
        <row r="1875">
          <cell r="A1875" t="str">
            <v>156131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  <cell r="P1875" t="str">
            <v>Helhedsplan/analyse</v>
          </cell>
        </row>
        <row r="1876">
          <cell r="A1876" t="str">
            <v>156140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  <cell r="P1876" t="str">
            <v>Øvrige indtægter - rådgivning m.m</v>
          </cell>
        </row>
        <row r="1877">
          <cell r="A1877" t="str">
            <v>156150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  <cell r="P1877" t="str">
            <v>Partnerskabet</v>
          </cell>
        </row>
        <row r="1878">
          <cell r="A1878" t="str">
            <v>156151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  <cell r="P1878" t="str">
            <v>Partnerskabet</v>
          </cell>
        </row>
        <row r="1879">
          <cell r="A1879" t="str">
            <v>156160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  <cell r="P1879" t="str">
            <v>Evaluering</v>
          </cell>
        </row>
        <row r="1880">
          <cell r="A1880" t="str">
            <v>156171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  <cell r="P1880" t="str">
            <v>Udlæg betalt af FAF/Sundby Syd</v>
          </cell>
        </row>
        <row r="1881">
          <cell r="A1881" t="str">
            <v>156172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  <cell r="P1881" t="str">
            <v>Kontorholdsaftale</v>
          </cell>
        </row>
        <row r="1882">
          <cell r="A1882" t="str">
            <v>156180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 t="str">
            <v>Murmal Solvangscenter udgifter</v>
          </cell>
        </row>
        <row r="1883">
          <cell r="A1883" t="str">
            <v>156181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  <cell r="P1883" t="str">
            <v>Murmal Solvangscenter indtægter</v>
          </cell>
        </row>
        <row r="1884">
          <cell r="A1884" t="str">
            <v>156201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  <cell r="P1884" t="str">
            <v>Tilskud Landsbyggefonden</v>
          </cell>
        </row>
        <row r="1885">
          <cell r="A1885" t="str">
            <v>156202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  <cell r="P1885" t="str">
            <v>Tilskud 3B</v>
          </cell>
        </row>
        <row r="1886">
          <cell r="A1886" t="str">
            <v>156203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  <cell r="P1886" t="str">
            <v>Tilskud kommune</v>
          </cell>
        </row>
        <row r="1887">
          <cell r="A1887" t="str">
            <v>170000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 t="str">
            <v>Udbetalt fraflytter</v>
          </cell>
        </row>
        <row r="1888">
          <cell r="A1888" t="str">
            <v>170100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  <cell r="P1888" t="str">
            <v>Indeks saldo felt 55</v>
          </cell>
        </row>
        <row r="1889">
          <cell r="A1889" t="str">
            <v>201003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  <cell r="P1889" t="str">
            <v>Boligafgift Enkeltværelse</v>
          </cell>
        </row>
        <row r="1890">
          <cell r="A1890" t="str">
            <v>201004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  <cell r="P1890" t="str">
            <v>Boligafgift Hybler</v>
          </cell>
        </row>
        <row r="1891">
          <cell r="A1891" t="str">
            <v>201006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  <cell r="P1891" t="str">
            <v>Forpagtningsafgift</v>
          </cell>
        </row>
        <row r="1892">
          <cell r="A1892" t="str">
            <v>201015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  <cell r="P1892" t="str">
            <v>P-plads</v>
          </cell>
        </row>
        <row r="1893">
          <cell r="A1893" t="str">
            <v>201052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  <cell r="P1893" t="str">
            <v>Reklameskilte</v>
          </cell>
        </row>
        <row r="1894">
          <cell r="A1894" t="str">
            <v>201060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  <cell r="P1894" t="str">
            <v>Overført byggeregnskab</v>
          </cell>
        </row>
        <row r="1895">
          <cell r="A1895" t="str">
            <v>201100</v>
          </cell>
          <cell r="B1895">
            <v>0</v>
          </cell>
          <cell r="C1895">
            <v>-257740</v>
          </cell>
          <cell r="D1895">
            <v>-441840</v>
          </cell>
          <cell r="E1895">
            <v>0</v>
          </cell>
          <cell r="F1895">
            <v>0</v>
          </cell>
          <cell r="G1895">
            <v>-390720</v>
          </cell>
          <cell r="H1895">
            <v>0</v>
          </cell>
          <cell r="I1895">
            <v>0</v>
          </cell>
          <cell r="J1895">
            <v>-442270</v>
          </cell>
          <cell r="K1895">
            <v>-375757</v>
          </cell>
          <cell r="L1895">
            <v>-501180</v>
          </cell>
          <cell r="M1895">
            <v>-353760</v>
          </cell>
          <cell r="N1895">
            <v>-369840</v>
          </cell>
          <cell r="O1895">
            <v>-362260</v>
          </cell>
          <cell r="P1895" t="str">
            <v>Almene familieboliger</v>
          </cell>
        </row>
        <row r="1896">
          <cell r="A1896" t="str">
            <v>201101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  <cell r="P1896" t="str">
            <v>Almene familieboliger (pensionist)</v>
          </cell>
        </row>
        <row r="1897">
          <cell r="A1897" t="str">
            <v>201102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  <cell r="P1897" t="str">
            <v>Medejerboliger</v>
          </cell>
        </row>
        <row r="1898">
          <cell r="A1898" t="str">
            <v>201103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 t="str">
            <v>Fortætning alm. boliger</v>
          </cell>
        </row>
        <row r="1899">
          <cell r="A1899" t="str">
            <v>201104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 t="str">
            <v>Ombyggede boliger</v>
          </cell>
        </row>
        <row r="1900">
          <cell r="A1900" t="str">
            <v>201105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 t="str">
            <v>Renoverede boliger</v>
          </cell>
        </row>
        <row r="1901">
          <cell r="A1901" t="str">
            <v>201106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 t="str">
            <v>Hjemfald - særlig leje</v>
          </cell>
        </row>
        <row r="1902">
          <cell r="A1902" t="str">
            <v>201107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 t="str">
            <v>Hjemfald - afrunding</v>
          </cell>
        </row>
        <row r="1903">
          <cell r="A1903" t="str">
            <v>201120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  <cell r="P1903" t="str">
            <v>Forbedrings lejeforhøjelse - altaner</v>
          </cell>
        </row>
        <row r="1904">
          <cell r="A1904" t="str">
            <v>201121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 t="str">
            <v>Forbedrings lejeforhøjelse - udestuer</v>
          </cell>
        </row>
        <row r="1905">
          <cell r="A1905" t="str">
            <v>201122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 t="str">
            <v>Forbedrings lejeforhøjelse - Køkkener</v>
          </cell>
        </row>
        <row r="1906">
          <cell r="A1906" t="str">
            <v>201123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 t="str">
            <v>Forbedrings lejeforhøjelse - badevær.</v>
          </cell>
        </row>
        <row r="1907">
          <cell r="A1907" t="str">
            <v>201124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 t="str">
            <v>Forbedrings lejeforhøjelse - markiser</v>
          </cell>
        </row>
        <row r="1908">
          <cell r="A1908" t="str">
            <v>201125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 t="str">
            <v>Forbedrings lejeforhøjelse - facader</v>
          </cell>
        </row>
        <row r="1909">
          <cell r="A1909" t="str">
            <v>201126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 t="str">
            <v>Forbedrings lejeforhøjelse - vinduer/dør</v>
          </cell>
        </row>
        <row r="1910">
          <cell r="A1910" t="str">
            <v>201127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 t="str">
            <v>Forbedrings lejeforhøjelse - EL</v>
          </cell>
        </row>
        <row r="1911">
          <cell r="A1911" t="str">
            <v>201128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  <cell r="P1911" t="str">
            <v>Forbedrings forhøjelse - bygningsskade</v>
          </cell>
        </row>
        <row r="1912">
          <cell r="A1912" t="str">
            <v>201129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 t="str">
            <v>Forbedrings forhøjelse - kloak</v>
          </cell>
        </row>
        <row r="1913">
          <cell r="A1913" t="str">
            <v>201130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 t="str">
            <v>Leje helhedsplan</v>
          </cell>
        </row>
        <row r="1914">
          <cell r="A1914" t="str">
            <v>201131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 t="str">
            <v>Forbedrings lejeforhøjelse - tag</v>
          </cell>
        </row>
        <row r="1915">
          <cell r="A1915" t="str">
            <v>201150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 t="str">
            <v>Forbedrings lejeforhøjelse - fælleslån</v>
          </cell>
        </row>
        <row r="1916">
          <cell r="A1916" t="str">
            <v>201199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 t="str">
            <v>Mgl. forbedringsforhøjelse - individuel</v>
          </cell>
        </row>
        <row r="1917">
          <cell r="A1917" t="str">
            <v>201200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 t="str">
            <v>Ungdomsboliger</v>
          </cell>
        </row>
        <row r="1918">
          <cell r="A1918" t="str">
            <v>201201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 t="str">
            <v>Enkeltværelser</v>
          </cell>
        </row>
        <row r="1919">
          <cell r="A1919" t="str">
            <v>201300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 t="str">
            <v>Ældreboliger</v>
          </cell>
        </row>
        <row r="1920">
          <cell r="A1920" t="str">
            <v>201400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 t="str">
            <v>Erhverv, budgetleje</v>
          </cell>
        </row>
        <row r="1921">
          <cell r="A1921" t="str">
            <v>201401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 t="str">
            <v>Erhverv, markedsleje</v>
          </cell>
        </row>
        <row r="1922">
          <cell r="A1922" t="str">
            <v>201402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 t="str">
            <v>Erhverv, arealleje</v>
          </cell>
        </row>
        <row r="1923">
          <cell r="A1923" t="str">
            <v>201403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 t="str">
            <v>Antennepositioner</v>
          </cell>
        </row>
        <row r="1924">
          <cell r="A1924" t="str">
            <v>201404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 t="str">
            <v>Containerafgift</v>
          </cell>
        </row>
        <row r="1925">
          <cell r="A1925" t="str">
            <v>201405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 t="str">
            <v>Lejev. lokal. butiksbyg.</v>
          </cell>
        </row>
        <row r="1926">
          <cell r="A1926" t="str">
            <v>201406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 t="str">
            <v>Ladestation</v>
          </cell>
        </row>
        <row r="1927">
          <cell r="A1927" t="str">
            <v>201410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 t="str">
            <v>Ejendomskontor</v>
          </cell>
        </row>
        <row r="1928">
          <cell r="A1928" t="str">
            <v>201411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 t="str">
            <v>Lokalinspektørkontor</v>
          </cell>
        </row>
        <row r="1929">
          <cell r="A1929" t="str">
            <v>201412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 t="str">
            <v>Mandskabsrum m.v.</v>
          </cell>
        </row>
        <row r="1930">
          <cell r="A1930" t="str">
            <v>201413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 t="str">
            <v>Områdekontor</v>
          </cell>
        </row>
        <row r="1931">
          <cell r="A1931" t="str">
            <v>201414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 t="str">
            <v>Frokoststue</v>
          </cell>
        </row>
        <row r="1932">
          <cell r="A1932" t="str">
            <v>201415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 t="str">
            <v>Værksted</v>
          </cell>
        </row>
        <row r="1933">
          <cell r="A1933" t="str">
            <v>201420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 t="str">
            <v>Bestyrelseslokale</v>
          </cell>
        </row>
        <row r="1934">
          <cell r="A1934" t="str">
            <v>201500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 t="str">
            <v>Daginstitutioner - Budgetleje</v>
          </cell>
        </row>
        <row r="1935">
          <cell r="A1935" t="str">
            <v>201501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 t="str">
            <v>Døgninstitutioner</v>
          </cell>
        </row>
        <row r="1936">
          <cell r="A1936" t="str">
            <v>201502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 t="str">
            <v>Ungdomspension</v>
          </cell>
        </row>
        <row r="1937">
          <cell r="A1937" t="str">
            <v>201503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 t="str">
            <v>Plejehjem</v>
          </cell>
        </row>
        <row r="1938">
          <cell r="A1938" t="str">
            <v>201504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 t="str">
            <v>Særboliger</v>
          </cell>
        </row>
        <row r="1939">
          <cell r="A1939" t="str">
            <v>201505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 t="str">
            <v>Dagcenter</v>
          </cell>
        </row>
        <row r="1940">
          <cell r="A1940" t="str">
            <v>201506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 t="str">
            <v>Institutioner - markedsleje</v>
          </cell>
        </row>
        <row r="1941">
          <cell r="A1941" t="str">
            <v>201510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 t="str">
            <v>El-bidrag</v>
          </cell>
        </row>
        <row r="1942">
          <cell r="A1942" t="str">
            <v>201520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 t="str">
            <v>Serviceareal</v>
          </cell>
        </row>
        <row r="1943">
          <cell r="A1943" t="str">
            <v>201530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 t="str">
            <v>Leje af antenneplads</v>
          </cell>
        </row>
        <row r="1944">
          <cell r="A1944" t="str">
            <v>201540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 t="str">
            <v>Indvendigvedligeholdelse</v>
          </cell>
        </row>
        <row r="1945">
          <cell r="A1945" t="str">
            <v>201600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 t="str">
            <v>Ekstra kælderrum</v>
          </cell>
        </row>
        <row r="1946">
          <cell r="A1946" t="str">
            <v>201601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 t="str">
            <v>Haveleje</v>
          </cell>
        </row>
        <row r="1947">
          <cell r="A1947" t="str">
            <v>201700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 t="str">
            <v>Garageleje</v>
          </cell>
        </row>
        <row r="1948">
          <cell r="A1948" t="str">
            <v>201701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 t="str">
            <v>Carport</v>
          </cell>
        </row>
        <row r="1949">
          <cell r="A1949" t="str">
            <v>201702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 t="str">
            <v>P-plads</v>
          </cell>
        </row>
        <row r="1950">
          <cell r="A1950" t="str">
            <v>201703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 t="str">
            <v>Garager - udligningskt.</v>
          </cell>
        </row>
        <row r="1951">
          <cell r="A1951" t="str">
            <v>201800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 t="str">
            <v>Særlig forbedringsforhøjelse</v>
          </cell>
        </row>
        <row r="1952">
          <cell r="A1952" t="str">
            <v>201900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 t="str">
            <v>Merleje</v>
          </cell>
        </row>
        <row r="1953">
          <cell r="A1953" t="str">
            <v>201901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 t="str">
            <v>Overf. ultimo mellem afd.</v>
          </cell>
        </row>
        <row r="1954">
          <cell r="A1954" t="str">
            <v>201905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 t="str">
            <v>Overf. mellem afd.</v>
          </cell>
        </row>
        <row r="1955">
          <cell r="A1955" t="str">
            <v>201910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 t="str">
            <v>Overf. mellem afd.</v>
          </cell>
        </row>
        <row r="1956">
          <cell r="A1956" t="str">
            <v>201917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 t="str">
            <v>Overf. ultimo mellem afd.</v>
          </cell>
        </row>
        <row r="1957">
          <cell r="A1957" t="str">
            <v>201918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 t="str">
            <v>Overf. ultimo mellem afd.</v>
          </cell>
        </row>
        <row r="1958">
          <cell r="A1958" t="str">
            <v>201941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 t="str">
            <v>Overf. ultimo mellem afd.</v>
          </cell>
        </row>
        <row r="1959">
          <cell r="A1959" t="str">
            <v>201951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 t="str">
            <v>Budgetleje</v>
          </cell>
        </row>
        <row r="1960">
          <cell r="A1960" t="str">
            <v>201952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 t="str">
            <v>Indvendig vedligeholdelse</v>
          </cell>
        </row>
        <row r="1961">
          <cell r="A1961" t="str">
            <v>201953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 t="str">
            <v>Udvendig vedligeholdelse §18</v>
          </cell>
        </row>
        <row r="1962">
          <cell r="A1962" t="str">
            <v>201954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 t="str">
            <v>Udvendig vedligeholdelse §18 B</v>
          </cell>
        </row>
        <row r="1963">
          <cell r="A1963" t="str">
            <v>201955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 t="str">
            <v>Moderniseringforh. 6095</v>
          </cell>
        </row>
        <row r="1964">
          <cell r="A1964" t="str">
            <v>201956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  <cell r="O1964">
            <v>0</v>
          </cell>
          <cell r="P1964" t="str">
            <v>Beboerrepræsentation</v>
          </cell>
        </row>
        <row r="1965">
          <cell r="A1965" t="str">
            <v>201957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 t="str">
            <v>Antenneafgift 6095</v>
          </cell>
        </row>
        <row r="1966">
          <cell r="A1966" t="str">
            <v>201958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 t="str">
            <v>G-forbedring 6095</v>
          </cell>
        </row>
        <row r="1967">
          <cell r="A1967" t="str">
            <v>202000</v>
          </cell>
          <cell r="B1967">
            <v>0</v>
          </cell>
          <cell r="C1967">
            <v>0</v>
          </cell>
          <cell r="D1967">
            <v>-7272</v>
          </cell>
          <cell r="E1967">
            <v>0</v>
          </cell>
          <cell r="F1967">
            <v>0</v>
          </cell>
          <cell r="G1967">
            <v>-18109</v>
          </cell>
          <cell r="H1967">
            <v>0</v>
          </cell>
          <cell r="I1967">
            <v>0</v>
          </cell>
          <cell r="J1967">
            <v>-7276</v>
          </cell>
          <cell r="K1967">
            <v>-7528</v>
          </cell>
          <cell r="L1967">
            <v>-18109.099999999999</v>
          </cell>
          <cell r="M1967">
            <v>-1707.91</v>
          </cell>
          <cell r="N1967">
            <v>-7284.87</v>
          </cell>
          <cell r="O1967">
            <v>-25023.06</v>
          </cell>
          <cell r="P1967" t="str">
            <v>Renter af mellemregning</v>
          </cell>
        </row>
        <row r="1968">
          <cell r="A1968" t="str">
            <v>202001</v>
          </cell>
          <cell r="B1968">
            <v>0</v>
          </cell>
          <cell r="C1968">
            <v>-920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-920.48</v>
          </cell>
          <cell r="M1968">
            <v>0</v>
          </cell>
          <cell r="N1968">
            <v>0</v>
          </cell>
          <cell r="O1968">
            <v>0</v>
          </cell>
          <cell r="P1968" t="str">
            <v>Merrente mellemregning (udlodning)</v>
          </cell>
        </row>
        <row r="1969">
          <cell r="A1969" t="str">
            <v>202002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 t="str">
            <v>Boligafgift Pens.bolig</v>
          </cell>
        </row>
        <row r="1970">
          <cell r="A1970" t="str">
            <v>202100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 t="str">
            <v>Andre renter</v>
          </cell>
        </row>
        <row r="1971">
          <cell r="A1971" t="str">
            <v>202200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 t="str">
            <v>Bankrente</v>
          </cell>
        </row>
        <row r="1972">
          <cell r="A1972" t="str">
            <v>202201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 t="str">
            <v>Tilbagebet. invest. fond</v>
          </cell>
        </row>
        <row r="1973">
          <cell r="A1973" t="str">
            <v>202300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 t="str">
            <v>Renter forbedringer</v>
          </cell>
        </row>
        <row r="1974">
          <cell r="A1974" t="str">
            <v>203000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 t="str">
            <v>Andre ordinære indtægter</v>
          </cell>
        </row>
        <row r="1975">
          <cell r="A1975" t="str">
            <v>203100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 t="str">
            <v>Tilskud fra selskabet</v>
          </cell>
        </row>
        <row r="1976">
          <cell r="A1976" t="str">
            <v>203101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 t="str">
            <v>Andre tilskud fra selskab</v>
          </cell>
        </row>
        <row r="1977">
          <cell r="A1977" t="str">
            <v>203200</v>
          </cell>
          <cell r="B1977">
            <v>0</v>
          </cell>
          <cell r="C1977">
            <v>-4900</v>
          </cell>
          <cell r="D1977">
            <v>-7200</v>
          </cell>
          <cell r="E1977">
            <v>0</v>
          </cell>
          <cell r="F1977">
            <v>0</v>
          </cell>
          <cell r="G1977">
            <v>-7050</v>
          </cell>
          <cell r="H1977">
            <v>0</v>
          </cell>
          <cell r="I1977">
            <v>0</v>
          </cell>
          <cell r="J1977">
            <v>-7200</v>
          </cell>
          <cell r="K1977">
            <v>-7200</v>
          </cell>
          <cell r="L1977">
            <v>-9150</v>
          </cell>
          <cell r="M1977">
            <v>-600</v>
          </cell>
          <cell r="N1977">
            <v>-6900</v>
          </cell>
          <cell r="O1977">
            <v>-6200</v>
          </cell>
          <cell r="P1977" t="str">
            <v>Drift af fællesvaskeri (indtægter)</v>
          </cell>
        </row>
        <row r="1978">
          <cell r="A1978" t="str">
            <v>203201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 t="str">
            <v>Vaskerigebyr</v>
          </cell>
        </row>
        <row r="1979">
          <cell r="A1979" t="str">
            <v>203300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  <cell r="P1979" t="str">
            <v>Andel af fællesfacilitetes drift indtægt</v>
          </cell>
        </row>
        <row r="1980">
          <cell r="A1980" t="str">
            <v>203301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 t="str">
            <v>Leje af ungdomshus</v>
          </cell>
        </row>
        <row r="1981">
          <cell r="A1981" t="str">
            <v>203302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 t="str">
            <v>Leje af beboerhotel</v>
          </cell>
        </row>
        <row r="1982">
          <cell r="A1982" t="str">
            <v>203303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 t="str">
            <v>Aconto ejerforening 1</v>
          </cell>
        </row>
        <row r="1983">
          <cell r="A1983" t="str">
            <v>203304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 t="str">
            <v>Aconto ejerforening 2</v>
          </cell>
        </row>
        <row r="1984">
          <cell r="A1984" t="str">
            <v>203305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 t="str">
            <v>Aconto ejerforening 3</v>
          </cell>
        </row>
        <row r="1985">
          <cell r="A1985" t="str">
            <v>203400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 t="str">
            <v>Drift af møde- /selskabslokale indtægt</v>
          </cell>
        </row>
        <row r="1986">
          <cell r="A1986" t="str">
            <v>203401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 t="str">
            <v>Erstatning af service m.v.</v>
          </cell>
        </row>
        <row r="1987">
          <cell r="A1987" t="str">
            <v>203410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 t="str">
            <v>Lejeindtægt Partnerskabet</v>
          </cell>
        </row>
        <row r="1988">
          <cell r="A1988" t="str">
            <v>203500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 t="str">
            <v>Indeksoverskud</v>
          </cell>
        </row>
        <row r="1989">
          <cell r="A1989" t="str">
            <v>203601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 t="str">
            <v>Overført opsamlede resultat</v>
          </cell>
        </row>
        <row r="1990">
          <cell r="A1990" t="str">
            <v>203805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 t="str">
            <v>Dagpengeref. kursus m. afløser</v>
          </cell>
        </row>
        <row r="1991">
          <cell r="A1991" t="str">
            <v>203904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  <cell r="O1991">
            <v>0</v>
          </cell>
          <cell r="P1991" t="str">
            <v>Konto udgået</v>
          </cell>
        </row>
        <row r="1992">
          <cell r="A1992" t="str">
            <v>203918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  <cell r="O1992">
            <v>0</v>
          </cell>
          <cell r="P1992" t="str">
            <v>Driftsstøtte enkeltværelser</v>
          </cell>
        </row>
        <row r="1993">
          <cell r="A1993" t="str">
            <v>204000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 t="str">
            <v>Driftssikring o.a. løbende særlige stø.</v>
          </cell>
        </row>
        <row r="1994">
          <cell r="A1994" t="str">
            <v>204001</v>
          </cell>
          <cell r="B1994">
            <v>0</v>
          </cell>
          <cell r="C1994">
            <v>0</v>
          </cell>
          <cell r="D1994">
            <v>-131650</v>
          </cell>
          <cell r="E1994">
            <v>0</v>
          </cell>
          <cell r="F1994">
            <v>0</v>
          </cell>
          <cell r="G1994">
            <v>-73205</v>
          </cell>
          <cell r="H1994">
            <v>0</v>
          </cell>
          <cell r="I1994">
            <v>0</v>
          </cell>
          <cell r="J1994">
            <v>-71948</v>
          </cell>
          <cell r="K1994">
            <v>-88140</v>
          </cell>
          <cell r="L1994">
            <v>-73204.84</v>
          </cell>
          <cell r="M1994">
            <v>-66313.95</v>
          </cell>
          <cell r="N1994">
            <v>-43949.88</v>
          </cell>
          <cell r="O1994">
            <v>-13388.77</v>
          </cell>
          <cell r="P1994" t="str">
            <v>Driftstilskud/støtte huslejesikring</v>
          </cell>
        </row>
        <row r="1995">
          <cell r="A1995" t="str">
            <v>204002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  <cell r="P1995" t="str">
            <v>Driftstilskud/støtte beboerrådgiver</v>
          </cell>
        </row>
        <row r="1996">
          <cell r="A1996" t="str">
            <v>204003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  <cell r="P1996" t="str">
            <v>Tilskud fra kommunen</v>
          </cell>
        </row>
        <row r="1997">
          <cell r="A1997" t="str">
            <v>204004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  <cell r="P1997" t="str">
            <v>Driftstilskud/støtte statstilskud</v>
          </cell>
        </row>
        <row r="1998">
          <cell r="A1998" t="str">
            <v>204005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  <cell r="P1998" t="str">
            <v>Tilskud til huslejenedsættelse boligorg.</v>
          </cell>
        </row>
        <row r="1999">
          <cell r="A1999" t="str">
            <v>204100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  <cell r="P1999" t="str">
            <v>Tilskud LBF boligsociale aktiviteter</v>
          </cell>
        </row>
        <row r="2000">
          <cell r="A2000" t="str">
            <v>204105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  <cell r="P2000" t="str">
            <v>Tilskud kommunen, boligsociale akt.</v>
          </cell>
        </row>
        <row r="2001">
          <cell r="A2001" t="str">
            <v>204110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  <cell r="P2001" t="str">
            <v>Medfinansiering boligsocialeaktivit. afd</v>
          </cell>
        </row>
        <row r="2002">
          <cell r="A2002" t="str">
            <v>204111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  <cell r="P2002" t="str">
            <v>Medfinansiering boligsocialeaktivit. 3B</v>
          </cell>
        </row>
        <row r="2003">
          <cell r="A2003" t="str">
            <v>204112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  <cell r="P2003" t="str">
            <v>Tilskud boligsociale aktivitet</v>
          </cell>
        </row>
        <row r="2004">
          <cell r="A2004" t="str">
            <v>204113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  <cell r="P2004" t="str">
            <v>Tilskud fonde</v>
          </cell>
        </row>
        <row r="2005">
          <cell r="A2005" t="str">
            <v>204114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  <cell r="P2005" t="str">
            <v>Tilskud fra puljer</v>
          </cell>
        </row>
        <row r="2006">
          <cell r="A2006" t="str">
            <v>204115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  <cell r="P2006" t="str">
            <v>Indtægter fra aktiviteter</v>
          </cell>
        </row>
        <row r="2007">
          <cell r="A2007" t="str">
            <v>204116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  <cell r="O2007">
            <v>0</v>
          </cell>
          <cell r="P2007" t="str">
            <v>Tilskud fra afdeling</v>
          </cell>
        </row>
        <row r="2008">
          <cell r="A2008" t="str">
            <v>204117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  <cell r="O2008">
            <v>0</v>
          </cell>
          <cell r="P2008" t="str">
            <v>Indtægter Grøn Guide foredrag</v>
          </cell>
        </row>
        <row r="2009">
          <cell r="A2009" t="str">
            <v>204130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  <cell r="O2009">
            <v>0</v>
          </cell>
          <cell r="P2009" t="str">
            <v>6072 Grøn lejlighed</v>
          </cell>
        </row>
        <row r="2010">
          <cell r="A2010" t="str">
            <v>204199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  <cell r="O2010">
            <v>0</v>
          </cell>
          <cell r="P2010" t="str">
            <v>Regl. budget beboerrådgiver</v>
          </cell>
        </row>
        <row r="2011">
          <cell r="A2011" t="str">
            <v>204210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  <cell r="O2011">
            <v>0</v>
          </cell>
          <cell r="P2011" t="str">
            <v>Driftssikring</v>
          </cell>
        </row>
        <row r="2012">
          <cell r="A2012" t="str">
            <v>204503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 t="str">
            <v>Driftstilskud/støtte hjemfald LBF</v>
          </cell>
        </row>
        <row r="2013">
          <cell r="A2013" t="str">
            <v>204504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 t="str">
            <v>Driftstilskud/støtte hjemfald disp.fond</v>
          </cell>
        </row>
        <row r="2014">
          <cell r="A2014" t="str">
            <v>204999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 t="str">
            <v>Omprioritering</v>
          </cell>
        </row>
        <row r="2015">
          <cell r="A2015" t="str">
            <v>205000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  <cell r="O2015">
            <v>0</v>
          </cell>
          <cell r="P2015" t="str">
            <v>Ydelser vedr. beboerindskudslån</v>
          </cell>
        </row>
        <row r="2016">
          <cell r="A2016" t="str">
            <v>205001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  <cell r="O2016">
            <v>0</v>
          </cell>
          <cell r="P2016" t="str">
            <v>Ydelse vedr. beboerindskudslån</v>
          </cell>
        </row>
        <row r="2017">
          <cell r="A2017" t="str">
            <v>206000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  <cell r="O2017">
            <v>0</v>
          </cell>
          <cell r="P2017" t="str">
            <v>Korrektion vedr. tidligere år</v>
          </cell>
        </row>
        <row r="2018">
          <cell r="A2018" t="str">
            <v>206001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  <cell r="P2018" t="str">
            <v>Korrektion vedr. tidligere år</v>
          </cell>
        </row>
        <row r="2019">
          <cell r="A2019" t="str">
            <v>206002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-14273.79</v>
          </cell>
          <cell r="P2019" t="str">
            <v>Korrektion vedr. tidligere år</v>
          </cell>
        </row>
        <row r="2020">
          <cell r="A2020" t="str">
            <v>206003</v>
          </cell>
          <cell r="B2020">
            <v>0</v>
          </cell>
          <cell r="C2020">
            <v>-2081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-2081.44</v>
          </cell>
          <cell r="M2020">
            <v>0</v>
          </cell>
          <cell r="N2020">
            <v>0</v>
          </cell>
          <cell r="O2020">
            <v>0</v>
          </cell>
          <cell r="P2020" t="str">
            <v>Korrektion vedr. El/vand</v>
          </cell>
        </row>
        <row r="2021">
          <cell r="A2021" t="str">
            <v>206004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  <cell r="P2021" t="str">
            <v>Korrektion vedr. tidligere år</v>
          </cell>
        </row>
        <row r="2022">
          <cell r="A2022" t="str">
            <v>206005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 t="str">
            <v>Korrektion vedr. personaleudgifter</v>
          </cell>
        </row>
        <row r="2023">
          <cell r="A2023" t="str">
            <v>206006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  <cell r="P2023" t="str">
            <v>Korrektion vedr. tidligere år</v>
          </cell>
        </row>
        <row r="2024">
          <cell r="A2024" t="str">
            <v>206007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  <cell r="P2024" t="str">
            <v>Korrektion vedr. tidligere år</v>
          </cell>
        </row>
        <row r="2025">
          <cell r="A2025" t="str">
            <v>206008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  <cell r="P2025" t="str">
            <v>Korrektion vedr. tidligere år</v>
          </cell>
        </row>
        <row r="2026">
          <cell r="A2026" t="str">
            <v>206009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-0.34</v>
          </cell>
          <cell r="P2026" t="str">
            <v>Korrektion vedr. tidligere år</v>
          </cell>
        </row>
        <row r="2027">
          <cell r="A2027" t="str">
            <v>206010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  <cell r="P2027" t="str">
            <v>Korrektion vedr. tidl. år leje/varme m.v</v>
          </cell>
        </row>
        <row r="2028">
          <cell r="A2028" t="str">
            <v>206011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  <cell r="P2028" t="str">
            <v>Korrektion NI-beløb tidligere år</v>
          </cell>
        </row>
        <row r="2029">
          <cell r="A2029" t="str">
            <v>206020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  <cell r="P2029" t="str">
            <v>Korrektion vedr. rekvisitioner tidl.år</v>
          </cell>
        </row>
        <row r="2030">
          <cell r="A2030" t="str">
            <v>206021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 t="str">
            <v>Henlæggelse antenneanlæg</v>
          </cell>
        </row>
        <row r="2031">
          <cell r="A2031" t="str">
            <v>206022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 t="str">
            <v>Henlæggelse internetanlæg</v>
          </cell>
        </row>
        <row r="2032">
          <cell r="A2032" t="str">
            <v>206023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 t="str">
            <v>Henlæggelse multikabling anlæg</v>
          </cell>
        </row>
        <row r="2033">
          <cell r="A2033" t="str">
            <v>206100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  <cell r="O2033">
            <v>0</v>
          </cell>
          <cell r="P2033" t="str">
            <v>Hjemfald - afrunding</v>
          </cell>
        </row>
        <row r="2034">
          <cell r="A2034" t="str">
            <v>206953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  <cell r="O2034">
            <v>0</v>
          </cell>
          <cell r="P2034" t="str">
            <v>3053 regulering tidl. år</v>
          </cell>
        </row>
        <row r="2035">
          <cell r="A2035" t="str">
            <v>206998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  <cell r="O2035">
            <v>0</v>
          </cell>
          <cell r="P2035" t="str">
            <v>Diverse indtægter</v>
          </cell>
        </row>
        <row r="2036">
          <cell r="A2036" t="str">
            <v>206999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  <cell r="O2036">
            <v>0</v>
          </cell>
          <cell r="P2036" t="str">
            <v>Afdragsordning flytteopgørelse</v>
          </cell>
        </row>
        <row r="2037">
          <cell r="A2037" t="str">
            <v>207000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 t="str">
            <v>Kont. indb. godtg. ved genudl. forb.</v>
          </cell>
        </row>
        <row r="2038">
          <cell r="A2038" t="str">
            <v>210000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  <cell r="O2038">
            <v>0</v>
          </cell>
          <cell r="P2038" t="str">
            <v>Årets underskud overført  resultatkonto</v>
          </cell>
        </row>
        <row r="2039">
          <cell r="A2039" t="str">
            <v>210100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 t="str">
            <v>Overført  underskuds (reguleringskonto)</v>
          </cell>
        </row>
        <row r="2040">
          <cell r="A2040" t="str">
            <v>233110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  <cell r="O2040">
            <v>0</v>
          </cell>
          <cell r="P2040" t="str">
            <v>Lejetab genhusning</v>
          </cell>
        </row>
        <row r="2041">
          <cell r="A2041" t="str">
            <v>270000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  <cell r="O2041">
            <v>0</v>
          </cell>
          <cell r="P2041" t="str">
            <v>Indbet. indeks tillæg</v>
          </cell>
        </row>
        <row r="2042">
          <cell r="A2042" t="str">
            <v>270100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  <cell r="P2042" t="str">
            <v>Indeks saldofelt 55</v>
          </cell>
        </row>
        <row r="2043">
          <cell r="A2043" t="str">
            <v>299999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 t="str">
            <v>Årsafslutning</v>
          </cell>
        </row>
        <row r="2044">
          <cell r="A2044" t="str">
            <v>301000</v>
          </cell>
          <cell r="B2044">
            <v>2598809.8199999998</v>
          </cell>
          <cell r="C2044">
            <v>2598810</v>
          </cell>
          <cell r="D2044">
            <v>0</v>
          </cell>
          <cell r="E2044">
            <v>0</v>
          </cell>
          <cell r="F2044">
            <v>0</v>
          </cell>
          <cell r="G2044">
            <v>2598810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2598809.8199999998</v>
          </cell>
          <cell r="M2044">
            <v>2598809.8199999998</v>
          </cell>
          <cell r="N2044">
            <v>2598809.8199999998</v>
          </cell>
          <cell r="O2044">
            <v>2598809.8199999998</v>
          </cell>
          <cell r="P2044" t="str">
            <v>Ejendommens anskaffelsessum</v>
          </cell>
        </row>
        <row r="2045">
          <cell r="A2045" t="str">
            <v>301001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  <cell r="P2045" t="str">
            <v>Tilgang i årets løb</v>
          </cell>
        </row>
        <row r="2046">
          <cell r="A2046" t="str">
            <v>301002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  <cell r="P2046" t="str">
            <v>Afgang i årets løb</v>
          </cell>
        </row>
        <row r="2047">
          <cell r="A2047" t="str">
            <v>301003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  <cell r="P2047" t="str">
            <v>Afgang omprioritering</v>
          </cell>
        </row>
        <row r="2048">
          <cell r="A2048" t="str">
            <v>301100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  <cell r="P2048" t="str">
            <v>Kontant ejendomsværdi pr.</v>
          </cell>
        </row>
        <row r="2049">
          <cell r="A2049" t="str">
            <v>301200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  <cell r="P2049" t="str">
            <v>Heraf grundværdi</v>
          </cell>
        </row>
        <row r="2050">
          <cell r="A2050" t="str">
            <v>302000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  <cell r="P2050" t="str">
            <v>Opskrivning indekslån (408)</v>
          </cell>
        </row>
        <row r="2051">
          <cell r="A2051" t="str">
            <v>303101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187125</v>
          </cell>
          <cell r="N2051">
            <v>0</v>
          </cell>
          <cell r="O2051">
            <v>0</v>
          </cell>
          <cell r="P2051" t="str">
            <v>Varmepumper - primosaldo</v>
          </cell>
        </row>
        <row r="2052">
          <cell r="A2052" t="str">
            <v>303102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-187125</v>
          </cell>
          <cell r="N2052">
            <v>0</v>
          </cell>
          <cell r="O2052">
            <v>0</v>
          </cell>
          <cell r="P2052" t="str">
            <v>Varmepumper - Årets tilskud</v>
          </cell>
        </row>
        <row r="2053">
          <cell r="A2053" t="str">
            <v>303103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 t="str">
            <v>Varmepumper - Akk indeks</v>
          </cell>
        </row>
        <row r="2054">
          <cell r="A2054" t="str">
            <v>303104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 t="str">
            <v>Varmepumper - Akk. afdr/afsk prim</v>
          </cell>
        </row>
        <row r="2055">
          <cell r="A2055" t="str">
            <v>303105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  <cell r="O2055">
            <v>0</v>
          </cell>
          <cell r="P2055" t="str">
            <v>Varmepumper - Årets afskrivning</v>
          </cell>
        </row>
        <row r="2056">
          <cell r="A2056" t="str">
            <v>303106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852631.02</v>
          </cell>
          <cell r="N2056">
            <v>0</v>
          </cell>
          <cell r="O2056">
            <v>230000</v>
          </cell>
          <cell r="P2056" t="str">
            <v>Fælleshus - primosaldo</v>
          </cell>
        </row>
        <row r="2057">
          <cell r="A2057" t="str">
            <v>303107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-622631.02</v>
          </cell>
          <cell r="N2057">
            <v>0</v>
          </cell>
          <cell r="O2057">
            <v>-230000</v>
          </cell>
          <cell r="P2057" t="str">
            <v>Fælleshus - Årets tilskud</v>
          </cell>
        </row>
        <row r="2058">
          <cell r="A2058" t="str">
            <v>303108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  <cell r="O2058">
            <v>0</v>
          </cell>
          <cell r="P2058" t="str">
            <v>Fælleshus - Akk indeks</v>
          </cell>
        </row>
        <row r="2059">
          <cell r="A2059" t="str">
            <v>303109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  <cell r="O2059">
            <v>0</v>
          </cell>
          <cell r="P2059" t="str">
            <v>Fælleshus - Akk. afdr/afsk prim</v>
          </cell>
        </row>
        <row r="2060">
          <cell r="A2060" t="str">
            <v>303110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  <cell r="O2060">
            <v>0</v>
          </cell>
          <cell r="P2060" t="str">
            <v>Fælleshus - Årets afskrivning</v>
          </cell>
        </row>
        <row r="2061">
          <cell r="A2061" t="str">
            <v>303111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  <cell r="O2061">
            <v>0</v>
          </cell>
          <cell r="P2061" t="str">
            <v>Forbedr.arb. 3 - primosaldo</v>
          </cell>
        </row>
        <row r="2062">
          <cell r="A2062" t="str">
            <v>303112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  <cell r="O2062">
            <v>0</v>
          </cell>
          <cell r="P2062" t="str">
            <v>Forbedr.arb. 3 - Årets tilskud</v>
          </cell>
        </row>
        <row r="2063">
          <cell r="A2063" t="str">
            <v>303113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  <cell r="O2063">
            <v>0</v>
          </cell>
          <cell r="P2063" t="str">
            <v>Forbedr.arb. 3 - Akk indeks</v>
          </cell>
        </row>
        <row r="2064">
          <cell r="A2064" t="str">
            <v>303114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  <cell r="O2064">
            <v>0</v>
          </cell>
          <cell r="P2064" t="str">
            <v>Forbedr.arb. 3 - Akk. afdr/afsk prim</v>
          </cell>
        </row>
        <row r="2065">
          <cell r="A2065" t="str">
            <v>303115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  <cell r="O2065">
            <v>0</v>
          </cell>
          <cell r="P2065" t="str">
            <v>Forbedr.arb. 3 - Årets afskrivning</v>
          </cell>
        </row>
        <row r="2066">
          <cell r="A2066" t="str">
            <v>303116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  <cell r="P2066" t="str">
            <v>Forbedr.arb. 4 - primosaldo</v>
          </cell>
        </row>
        <row r="2067">
          <cell r="A2067" t="str">
            <v>303117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  <cell r="P2067" t="str">
            <v>Forbedr.arb. 4 - Årets tilskud</v>
          </cell>
        </row>
        <row r="2068">
          <cell r="A2068" t="str">
            <v>303118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  <cell r="P2068" t="str">
            <v>Forbedr.arb. 4 - Akk indeks</v>
          </cell>
        </row>
        <row r="2069">
          <cell r="A2069" t="str">
            <v>303119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  <cell r="P2069" t="str">
            <v>Forbedr.arb. 4 - Akk. afdr/afsk prim</v>
          </cell>
        </row>
        <row r="2070">
          <cell r="A2070" t="str">
            <v>303120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  <cell r="P2070" t="str">
            <v>Forbedr.arb. 4 - Årets afskrivning</v>
          </cell>
        </row>
        <row r="2071">
          <cell r="A2071" t="str">
            <v>303121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  <cell r="P2071" t="str">
            <v>Forbedr.arb. 5 - primosaldo</v>
          </cell>
        </row>
        <row r="2072">
          <cell r="A2072" t="str">
            <v>303122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  <cell r="P2072" t="str">
            <v>Forbedr.arb. 5 - Årets tilskud</v>
          </cell>
        </row>
        <row r="2073">
          <cell r="A2073" t="str">
            <v>303123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  <cell r="P2073" t="str">
            <v>Forbedr.arb. 5 - Akk indeks</v>
          </cell>
        </row>
        <row r="2074">
          <cell r="A2074" t="str">
            <v>303124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 t="str">
            <v>Forbedr.arb. 5 - Akk. afdr/afsk prim</v>
          </cell>
        </row>
        <row r="2075">
          <cell r="A2075" t="str">
            <v>303125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  <cell r="P2075" t="str">
            <v>Forbedr.arb. 5 - Årets afskrivning</v>
          </cell>
        </row>
        <row r="2076">
          <cell r="A2076" t="str">
            <v>303126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  <cell r="P2076" t="str">
            <v>Forbedr.arb. 6 - primosaldo</v>
          </cell>
        </row>
        <row r="2077">
          <cell r="A2077" t="str">
            <v>303127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  <cell r="P2077" t="str">
            <v>Forbedr.arb. 6 - Årets tilskud</v>
          </cell>
        </row>
        <row r="2078">
          <cell r="A2078" t="str">
            <v>303128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  <cell r="P2078" t="str">
            <v>Forbedr.arb. 6 - Akk indeks</v>
          </cell>
        </row>
        <row r="2079">
          <cell r="A2079" t="str">
            <v>303129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 t="str">
            <v>Forbedr.arb. 6 - Akk. afdr/afsk prim</v>
          </cell>
        </row>
        <row r="2080">
          <cell r="A2080" t="str">
            <v>303130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  <cell r="O2080">
            <v>0</v>
          </cell>
          <cell r="P2080" t="str">
            <v>Forbedr.arb. 6 - Årets afskrivning</v>
          </cell>
        </row>
        <row r="2081">
          <cell r="A2081" t="str">
            <v>303131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  <cell r="O2081">
            <v>0</v>
          </cell>
          <cell r="P2081" t="str">
            <v>Forbedr.arb. 7 - primosaldo</v>
          </cell>
        </row>
        <row r="2082">
          <cell r="A2082" t="str">
            <v>303132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  <cell r="O2082">
            <v>0</v>
          </cell>
          <cell r="P2082" t="str">
            <v>Forbedr.arb. 7 - Årets tilskud</v>
          </cell>
        </row>
        <row r="2083">
          <cell r="A2083" t="str">
            <v>303133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 t="str">
            <v>Forbedr.arb. 7 - Akk indeks</v>
          </cell>
        </row>
        <row r="2084">
          <cell r="A2084" t="str">
            <v>303134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 t="str">
            <v>Forbedr.arb. 7 - Akk. afdr/afsk prim</v>
          </cell>
        </row>
        <row r="2085">
          <cell r="A2085" t="str">
            <v>303135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 t="str">
            <v>Forbedr.arb. 7 - Årets afskrivning</v>
          </cell>
        </row>
        <row r="2086">
          <cell r="A2086" t="str">
            <v>303136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  <cell r="O2086">
            <v>0</v>
          </cell>
          <cell r="P2086" t="str">
            <v>Forbedr.arb. 8 - primosaldo</v>
          </cell>
        </row>
        <row r="2087">
          <cell r="A2087" t="str">
            <v>303137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  <cell r="O2087">
            <v>0</v>
          </cell>
          <cell r="P2087" t="str">
            <v>Forbedr.arb. 8 - Årets tilskud</v>
          </cell>
        </row>
        <row r="2088">
          <cell r="A2088" t="str">
            <v>303138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  <cell r="O2088">
            <v>0</v>
          </cell>
          <cell r="P2088" t="str">
            <v>Forbedr.arb. 8 - Akk indeks</v>
          </cell>
        </row>
        <row r="2089">
          <cell r="A2089" t="str">
            <v>303139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 t="str">
            <v>Forbedr.arb. 8 - Akk. afdr/afsk prim</v>
          </cell>
        </row>
        <row r="2090">
          <cell r="A2090" t="str">
            <v>303140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  <cell r="P2090" t="str">
            <v>Forbedr.arb. 8 - Årets afskrivning</v>
          </cell>
        </row>
        <row r="2091">
          <cell r="A2091" t="str">
            <v>303141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 t="str">
            <v>Forbedr.arb. 9 - primosaldo</v>
          </cell>
        </row>
        <row r="2092">
          <cell r="A2092" t="str">
            <v>303142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  <cell r="P2092" t="str">
            <v>Forbedr.arb. 9 - Årets tilskud</v>
          </cell>
        </row>
        <row r="2093">
          <cell r="A2093" t="str">
            <v>303143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  <cell r="P2093" t="str">
            <v>Forbedr.arb. 9 - Akk indeks</v>
          </cell>
        </row>
        <row r="2094">
          <cell r="A2094" t="str">
            <v>303144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  <cell r="P2094" t="str">
            <v>Forbedr.arb. 9 - Akk. afdr/afsk prim</v>
          </cell>
        </row>
        <row r="2095">
          <cell r="A2095" t="str">
            <v>303145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  <cell r="P2095" t="str">
            <v>Forbedr.arb. 9 - Årets afskrivning</v>
          </cell>
        </row>
        <row r="2096">
          <cell r="A2096" t="str">
            <v>303146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  <cell r="P2096" t="str">
            <v>Forbedr.arb.10 - primosaldo</v>
          </cell>
        </row>
        <row r="2097">
          <cell r="A2097" t="str">
            <v>303147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  <cell r="P2097" t="str">
            <v>Forbedr.arb.10 - Årets tilskud</v>
          </cell>
        </row>
        <row r="2098">
          <cell r="A2098" t="str">
            <v>303148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  <cell r="P2098" t="str">
            <v>Forbedr.arb.10 - Akk indeks</v>
          </cell>
        </row>
        <row r="2099">
          <cell r="A2099" t="str">
            <v>303149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  <cell r="P2099" t="str">
            <v>Forbedr.arb.10 - Akk. afdr/afsk prim</v>
          </cell>
        </row>
        <row r="2100">
          <cell r="A2100" t="str">
            <v>303150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  <cell r="P2100" t="str">
            <v>Forbedr.arb.10 - Årets afskrivning</v>
          </cell>
        </row>
        <row r="2101">
          <cell r="A2101" t="str">
            <v>303151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  <cell r="P2101" t="str">
            <v>Forbedr.arb.11 - primosaldo</v>
          </cell>
        </row>
        <row r="2102">
          <cell r="A2102" t="str">
            <v>303152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  <cell r="P2102" t="str">
            <v>Forbedr.arb.11 - Årets tilskud</v>
          </cell>
        </row>
        <row r="2103">
          <cell r="A2103" t="str">
            <v>303153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  <cell r="O2103">
            <v>0</v>
          </cell>
          <cell r="P2103" t="str">
            <v>Forbedr.arb.11 - Akk indeks</v>
          </cell>
        </row>
        <row r="2104">
          <cell r="A2104" t="str">
            <v>303154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  <cell r="O2104">
            <v>0</v>
          </cell>
          <cell r="P2104" t="str">
            <v>Forbedr.arb.11 - Akk. afdr/afsk prim</v>
          </cell>
        </row>
        <row r="2105">
          <cell r="A2105" t="str">
            <v>303155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  <cell r="O2105">
            <v>0</v>
          </cell>
          <cell r="P2105" t="str">
            <v>Forbedr.arb.11 - Årets afskrivning</v>
          </cell>
        </row>
        <row r="2106">
          <cell r="A2106" t="str">
            <v>303156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  <cell r="O2106">
            <v>0</v>
          </cell>
          <cell r="P2106" t="str">
            <v>Forbedr.arb.12 - primosaldo</v>
          </cell>
        </row>
        <row r="2107">
          <cell r="A2107" t="str">
            <v>303157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  <cell r="O2107">
            <v>0</v>
          </cell>
          <cell r="P2107" t="str">
            <v>Forbedr.arb.12 - Årets tilskud</v>
          </cell>
        </row>
        <row r="2108">
          <cell r="A2108" t="str">
            <v>303158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  <cell r="O2108">
            <v>0</v>
          </cell>
          <cell r="P2108" t="str">
            <v>Forbedr.arb.12 - Akk indeks</v>
          </cell>
        </row>
        <row r="2109">
          <cell r="A2109" t="str">
            <v>303159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  <cell r="O2109">
            <v>0</v>
          </cell>
          <cell r="P2109" t="str">
            <v>Forbedr.arb.12 - Akk. afdr/afsk prim</v>
          </cell>
        </row>
        <row r="2110">
          <cell r="A2110" t="str">
            <v>303160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  <cell r="O2110">
            <v>0</v>
          </cell>
          <cell r="P2110" t="str">
            <v>Forbedr.arb.12 - Årets afskrivning</v>
          </cell>
        </row>
        <row r="2111">
          <cell r="A2111" t="str">
            <v>303161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  <cell r="O2111">
            <v>0</v>
          </cell>
          <cell r="P2111" t="str">
            <v>Forbedr.arb.13 - primosaldo</v>
          </cell>
        </row>
        <row r="2112">
          <cell r="A2112" t="str">
            <v>303162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  <cell r="O2112">
            <v>0</v>
          </cell>
          <cell r="P2112" t="str">
            <v>Forbedr.arb.13 - Årets tilskudt</v>
          </cell>
        </row>
        <row r="2113">
          <cell r="A2113" t="str">
            <v>303163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  <cell r="O2113">
            <v>0</v>
          </cell>
          <cell r="P2113" t="str">
            <v>Forbedr.arb.13 - Akk indeks</v>
          </cell>
        </row>
        <row r="2114">
          <cell r="A2114" t="str">
            <v>303164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  <cell r="P2114" t="str">
            <v>Forbedr.arb.13 - Akk. afdr/afsk prim</v>
          </cell>
        </row>
        <row r="2115">
          <cell r="A2115" t="str">
            <v>303165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  <cell r="P2115" t="str">
            <v>Forbedr.arb.13 - Årets afskrivning</v>
          </cell>
        </row>
        <row r="2116">
          <cell r="A2116" t="str">
            <v>303166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  <cell r="P2116" t="str">
            <v>Forbedr.arb 14 - Primosaldo</v>
          </cell>
        </row>
        <row r="2117">
          <cell r="A2117" t="str">
            <v>303167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  <cell r="P2117" t="str">
            <v>Forbedr.arb.14 - Årets tilskudt</v>
          </cell>
        </row>
        <row r="2118">
          <cell r="A2118" t="str">
            <v>303168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  <cell r="P2118" t="str">
            <v>Forbedr.arb.14 - Akk indeks</v>
          </cell>
        </row>
        <row r="2119">
          <cell r="A2119" t="str">
            <v>303169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  <cell r="P2119" t="str">
            <v>Forbedr.arb.14 - Akk. afdr/afsk prim</v>
          </cell>
        </row>
        <row r="2120">
          <cell r="A2120" t="str">
            <v>303170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  <cell r="P2120" t="str">
            <v>Forbedr.arb.14 - Årets afskrivning</v>
          </cell>
        </row>
        <row r="2121">
          <cell r="A2121" t="str">
            <v>303171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  <cell r="P2121" t="str">
            <v>Forbedr.arb 15 - Primosaldo</v>
          </cell>
        </row>
        <row r="2122">
          <cell r="A2122" t="str">
            <v>303172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 t="str">
            <v>Forbedr.arb 15 - Årets tilskud</v>
          </cell>
        </row>
        <row r="2123">
          <cell r="A2123" t="str">
            <v>303173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  <cell r="P2123" t="str">
            <v>Forbedr.arb.15 - Akk indeks</v>
          </cell>
        </row>
        <row r="2124">
          <cell r="A2124" t="str">
            <v>303174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  <cell r="P2124" t="str">
            <v>Forbedr.arb.15 - Akk. afdr/afsk prim</v>
          </cell>
        </row>
        <row r="2125">
          <cell r="A2125" t="str">
            <v>303175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  <cell r="P2125" t="str">
            <v>Forbedr.arb.15 - Årets afskrivning</v>
          </cell>
        </row>
        <row r="2126">
          <cell r="A2126" t="str">
            <v>303176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  <cell r="P2126" t="str">
            <v>Forbedr.arb 16 - Primosaldo</v>
          </cell>
        </row>
        <row r="2127">
          <cell r="A2127" t="str">
            <v>303177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  <cell r="O2127">
            <v>0</v>
          </cell>
          <cell r="P2127" t="str">
            <v>Forbedr.arb 16 - Årets tilskud</v>
          </cell>
        </row>
        <row r="2128">
          <cell r="A2128" t="str">
            <v>303178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  <cell r="O2128">
            <v>0</v>
          </cell>
          <cell r="P2128" t="str">
            <v>Forbedr.arb.16 - Akk indeks</v>
          </cell>
        </row>
        <row r="2129">
          <cell r="A2129" t="str">
            <v>303179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  <cell r="O2129">
            <v>0</v>
          </cell>
          <cell r="P2129" t="str">
            <v>Forbedr.arb.16 - Akk. afdr/afsk prim</v>
          </cell>
        </row>
        <row r="2130">
          <cell r="A2130" t="str">
            <v>303180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  <cell r="O2130">
            <v>0</v>
          </cell>
          <cell r="P2130" t="str">
            <v>Forbedr.arb.16 - Årets afskrivning</v>
          </cell>
        </row>
        <row r="2131">
          <cell r="A2131" t="str">
            <v>303185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  <cell r="O2131">
            <v>0</v>
          </cell>
          <cell r="P2131" t="str">
            <v>Etablering af multikabling</v>
          </cell>
        </row>
        <row r="2132">
          <cell r="A2132" t="str">
            <v>303186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 t="str">
            <v>Etablering af multikabling - tilskud</v>
          </cell>
        </row>
        <row r="2133">
          <cell r="A2133" t="str">
            <v>303187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  <cell r="O2133">
            <v>0</v>
          </cell>
          <cell r="P2133" t="str">
            <v>Etablering af multikabling - indeks</v>
          </cell>
        </row>
        <row r="2134">
          <cell r="A2134" t="str">
            <v>303188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  <cell r="O2134">
            <v>0</v>
          </cell>
          <cell r="P2134" t="str">
            <v>Etablering af multikabling - Lån/afdrag</v>
          </cell>
        </row>
        <row r="2135">
          <cell r="A2135" t="str">
            <v>303189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  <cell r="O2135">
            <v>0</v>
          </cell>
          <cell r="P2135" t="str">
            <v>Etablering af multikabling - afskrivning</v>
          </cell>
        </row>
        <row r="2136">
          <cell r="A2136" t="str">
            <v>303191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  <cell r="O2136">
            <v>0</v>
          </cell>
          <cell r="P2136" t="str">
            <v>Etablering af antenneanlæg</v>
          </cell>
        </row>
        <row r="2137">
          <cell r="A2137" t="str">
            <v>303192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 t="str">
            <v>Etablering af antenneanlæg tilskud</v>
          </cell>
        </row>
        <row r="2138">
          <cell r="A2138" t="str">
            <v>303193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  <cell r="P2138" t="str">
            <v>Etablering af antenneanlæg indeks</v>
          </cell>
        </row>
        <row r="2139">
          <cell r="A2139" t="str">
            <v>303194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  <cell r="P2139" t="str">
            <v>Etablering af antenneanlæg afdrag/afskri</v>
          </cell>
        </row>
        <row r="2140">
          <cell r="A2140" t="str">
            <v>303195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  <cell r="P2140" t="str">
            <v>Etablering af internet</v>
          </cell>
        </row>
        <row r="2141">
          <cell r="A2141" t="str">
            <v>303196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  <cell r="P2141" t="str">
            <v>Etablering af internet tilskud</v>
          </cell>
        </row>
        <row r="2142">
          <cell r="A2142" t="str">
            <v>303197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  <cell r="P2142" t="str">
            <v>Etablering af internet indeks</v>
          </cell>
        </row>
        <row r="2143">
          <cell r="A2143" t="str">
            <v>303198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  <cell r="P2143" t="str">
            <v>Etablering af internet Lån/afdrag</v>
          </cell>
        </row>
        <row r="2144">
          <cell r="A2144" t="str">
            <v>303199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 t="str">
            <v>Etablering af internet lån/afskrivning</v>
          </cell>
        </row>
        <row r="2145">
          <cell r="A2145" t="str">
            <v>303201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 t="str">
            <v>Bygningsrenovering 1 - primosaldo</v>
          </cell>
        </row>
        <row r="2146">
          <cell r="A2146" t="str">
            <v>303202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  <cell r="P2146" t="str">
            <v>Bygningsrenovering 1 - tilskud i året</v>
          </cell>
        </row>
        <row r="2147">
          <cell r="A2147" t="str">
            <v>303203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  <cell r="P2147" t="str">
            <v>Bygningsrenovering 1 - indeks. primo</v>
          </cell>
        </row>
        <row r="2148">
          <cell r="A2148" t="str">
            <v>303204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  <cell r="P2148" t="str">
            <v>Bygningsrenovering 1 - afdr/afskr primo</v>
          </cell>
        </row>
        <row r="2149">
          <cell r="A2149" t="str">
            <v>303205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  <cell r="P2149" t="str">
            <v>Bygningsrenovering 1 - afskrivn. i året</v>
          </cell>
        </row>
        <row r="2150">
          <cell r="A2150" t="str">
            <v>303206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  <cell r="P2150" t="str">
            <v>Bygningsrenovering 2 -primosaldo</v>
          </cell>
        </row>
        <row r="2151">
          <cell r="A2151" t="str">
            <v>303207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  <cell r="O2151">
            <v>0</v>
          </cell>
          <cell r="P2151" t="str">
            <v>Bygningsrenovering 2 - tilskud i året</v>
          </cell>
        </row>
        <row r="2152">
          <cell r="A2152" t="str">
            <v>303208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  <cell r="O2152">
            <v>0</v>
          </cell>
          <cell r="P2152" t="str">
            <v>Bygningsrenovering 2 - indeks primo</v>
          </cell>
        </row>
        <row r="2153">
          <cell r="A2153" t="str">
            <v>303209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  <cell r="O2153">
            <v>0</v>
          </cell>
          <cell r="P2153" t="str">
            <v>Bygningsrenovering 2 - afdr/afskr primo</v>
          </cell>
        </row>
        <row r="2154">
          <cell r="A2154" t="str">
            <v>303210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 t="str">
            <v>Bygningsrenovering 2 - afskrivn. i året</v>
          </cell>
        </row>
        <row r="2155">
          <cell r="A2155" t="str">
            <v>303211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  <cell r="O2155">
            <v>0</v>
          </cell>
          <cell r="P2155" t="str">
            <v>Bygningsrenovering 3 - primosaldo</v>
          </cell>
        </row>
        <row r="2156">
          <cell r="A2156" t="str">
            <v>303212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  <cell r="O2156">
            <v>0</v>
          </cell>
          <cell r="P2156" t="str">
            <v>Bygningsrenovering 3 - tilskud i året</v>
          </cell>
        </row>
        <row r="2157">
          <cell r="A2157" t="str">
            <v>303213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  <cell r="O2157">
            <v>0</v>
          </cell>
          <cell r="P2157" t="str">
            <v>Bygningsrenovering 3 - indeks. primo</v>
          </cell>
        </row>
        <row r="2158">
          <cell r="A2158" t="str">
            <v>303214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  <cell r="O2158">
            <v>0</v>
          </cell>
          <cell r="P2158" t="str">
            <v>Bygningsrenovering 3 - afdr/afskr primo</v>
          </cell>
        </row>
        <row r="2159">
          <cell r="A2159" t="str">
            <v>303215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 t="str">
            <v>Bygningsrenovering 3 - afskrivn. i året</v>
          </cell>
        </row>
        <row r="2160">
          <cell r="A2160" t="str">
            <v>303216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  <cell r="O2160">
            <v>0</v>
          </cell>
          <cell r="P2160" t="str">
            <v>Bygningsrenovering 4 - primosaldo</v>
          </cell>
        </row>
        <row r="2161">
          <cell r="A2161" t="str">
            <v>303217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  <cell r="O2161">
            <v>0</v>
          </cell>
          <cell r="P2161" t="str">
            <v>Bygningsrenovering 4 - tilskud i året</v>
          </cell>
        </row>
        <row r="2162">
          <cell r="A2162" t="str">
            <v>303218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  <cell r="P2162" t="str">
            <v>Bygningsrenovering 4 - indeks primo</v>
          </cell>
        </row>
        <row r="2163">
          <cell r="A2163" t="str">
            <v>303219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  <cell r="P2163" t="str">
            <v>Bygningsrenovering 4 -afdr/afsk prim</v>
          </cell>
        </row>
        <row r="2164">
          <cell r="A2164" t="str">
            <v>303220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  <cell r="P2164" t="str">
            <v>Bygningsrenovering 4 - afskriv i året</v>
          </cell>
        </row>
        <row r="2165">
          <cell r="A2165" t="str">
            <v>303221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  <cell r="P2165" t="str">
            <v>Bygningsrenovering 5 - primosaldo</v>
          </cell>
        </row>
        <row r="2166">
          <cell r="A2166" t="str">
            <v>303222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  <cell r="P2166" t="str">
            <v>Bygningsrenovering 5 - tilskud i året</v>
          </cell>
        </row>
        <row r="2167">
          <cell r="A2167" t="str">
            <v>303223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  <cell r="P2167" t="str">
            <v>Bygningsrenovering 5 - indeks primo</v>
          </cell>
        </row>
        <row r="2168">
          <cell r="A2168" t="str">
            <v>303224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  <cell r="P2168" t="str">
            <v>Bygningsrenovering 5 - afdr/afsk prim</v>
          </cell>
        </row>
        <row r="2169">
          <cell r="A2169" t="str">
            <v>303225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  <cell r="P2169" t="str">
            <v>Bygningsrenovering 5 - afskriv i året</v>
          </cell>
        </row>
        <row r="2170">
          <cell r="A2170" t="str">
            <v>303226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  <cell r="P2170" t="str">
            <v>Bygningsrenovering 6 - primosaldo</v>
          </cell>
        </row>
        <row r="2171">
          <cell r="A2171" t="str">
            <v>303227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 t="str">
            <v>Bygningsrenovering 6 - tilskud i året</v>
          </cell>
        </row>
        <row r="2172">
          <cell r="A2172" t="str">
            <v>303228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  <cell r="P2172" t="str">
            <v>Bygningsrenovering 6 - indeks primo</v>
          </cell>
        </row>
        <row r="2173">
          <cell r="A2173" t="str">
            <v>303229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 t="str">
            <v>Bygningsrenovering 6 - afdr/afsk prim</v>
          </cell>
        </row>
        <row r="2174">
          <cell r="A2174" t="str">
            <v>303230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  <cell r="P2174" t="str">
            <v>Bygningsrenovering 6 - afskriv i året</v>
          </cell>
        </row>
        <row r="2175">
          <cell r="A2175" t="str">
            <v>303231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  <cell r="O2175">
            <v>0</v>
          </cell>
          <cell r="P2175" t="str">
            <v>Bygningsrenovering 7 - primosaldo</v>
          </cell>
        </row>
        <row r="2176">
          <cell r="A2176" t="str">
            <v>303232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 t="str">
            <v>Bygningsrenovering 7 - tilskud i året</v>
          </cell>
        </row>
        <row r="2177">
          <cell r="A2177" t="str">
            <v>303233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 t="str">
            <v>Bygningsrenovering 7 - indeks primo</v>
          </cell>
        </row>
        <row r="2178">
          <cell r="A2178" t="str">
            <v>303234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 t="str">
            <v>Bygningsrenovering 7 - afdr/afsk prim</v>
          </cell>
        </row>
        <row r="2179">
          <cell r="A2179" t="str">
            <v>303235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  <cell r="O2179">
            <v>0</v>
          </cell>
          <cell r="P2179" t="str">
            <v>Bygningsrenovering 7 - afskriv i året</v>
          </cell>
        </row>
        <row r="2180">
          <cell r="A2180" t="str">
            <v>303236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  <cell r="O2180">
            <v>0</v>
          </cell>
          <cell r="P2180" t="str">
            <v>Bygningsrenovering 8 - primosaldo</v>
          </cell>
        </row>
        <row r="2181">
          <cell r="A2181" t="str">
            <v>303237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  <cell r="O2181">
            <v>0</v>
          </cell>
          <cell r="P2181" t="str">
            <v>Bygningsrenovering 8 - tilskud i året</v>
          </cell>
        </row>
        <row r="2182">
          <cell r="A2182" t="str">
            <v>303238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  <cell r="O2182">
            <v>0</v>
          </cell>
          <cell r="P2182" t="str">
            <v>Bygningsrenovering 8 - indeks primo</v>
          </cell>
        </row>
        <row r="2183">
          <cell r="A2183" t="str">
            <v>303239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  <cell r="O2183">
            <v>0</v>
          </cell>
          <cell r="P2183" t="str">
            <v>Bygningsrenovering 8 - afdr/afsk prim</v>
          </cell>
        </row>
        <row r="2184">
          <cell r="A2184" t="str">
            <v>303240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  <cell r="O2184">
            <v>0</v>
          </cell>
          <cell r="P2184" t="str">
            <v>Bygningsrenovering 8 - afskriv i året</v>
          </cell>
        </row>
        <row r="2185">
          <cell r="A2185" t="str">
            <v>303241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  <cell r="O2185">
            <v>0</v>
          </cell>
          <cell r="P2185" t="str">
            <v>Bygningsrenovering 9 - primosaldo</v>
          </cell>
        </row>
        <row r="2186">
          <cell r="A2186" t="str">
            <v>303242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  <cell r="P2186" t="str">
            <v>Bygningsrenovering 9 - tilskud i året</v>
          </cell>
        </row>
        <row r="2187">
          <cell r="A2187" t="str">
            <v>303243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 t="str">
            <v>Bygningsrenovering 9 - indeks primo</v>
          </cell>
        </row>
        <row r="2188">
          <cell r="A2188" t="str">
            <v>303244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  <cell r="P2188" t="str">
            <v>Bygningsrenovering 9 - afdr/afsk prim</v>
          </cell>
        </row>
        <row r="2189">
          <cell r="A2189" t="str">
            <v>303245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  <cell r="P2189" t="str">
            <v>Bygningsrenovering 9 - afskriv i året</v>
          </cell>
        </row>
        <row r="2190">
          <cell r="A2190" t="str">
            <v>303246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 t="str">
            <v>Bygningsrenovering10 - primosaldo</v>
          </cell>
        </row>
        <row r="2191">
          <cell r="A2191" t="str">
            <v>303247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  <cell r="P2191" t="str">
            <v>Bygningsrenovering10 - tilskud i året</v>
          </cell>
        </row>
        <row r="2192">
          <cell r="A2192" t="str">
            <v>303248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  <cell r="P2192" t="str">
            <v>Bygningsrenovering10 - indeks primo</v>
          </cell>
        </row>
        <row r="2193">
          <cell r="A2193" t="str">
            <v>303249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  <cell r="P2193" t="str">
            <v>Bygningsrenovering10 - afdr/afsk prim</v>
          </cell>
        </row>
        <row r="2194">
          <cell r="A2194" t="str">
            <v>303250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  <cell r="P2194" t="str">
            <v>Bygningsrenovering10 - afskriv i året</v>
          </cell>
        </row>
        <row r="2195">
          <cell r="A2195" t="str">
            <v>303300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  <cell r="P2195" t="str">
            <v>Godtgjorte forbedring af enkelte lejemål</v>
          </cell>
        </row>
        <row r="2196">
          <cell r="A2196" t="str">
            <v>303301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  <cell r="P2196" t="str">
            <v>Ombygning 1 - tilgang i året</v>
          </cell>
        </row>
        <row r="2197">
          <cell r="A2197" t="str">
            <v>303302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  <cell r="P2197" t="str">
            <v>Ombygning 1 - tilskud i året</v>
          </cell>
        </row>
        <row r="2198">
          <cell r="A2198" t="str">
            <v>303303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  <cell r="P2198" t="str">
            <v>Ombygning 1 - indeks. primo</v>
          </cell>
        </row>
        <row r="2199">
          <cell r="A2199" t="str">
            <v>303304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  <cell r="O2199">
            <v>0</v>
          </cell>
          <cell r="P2199" t="str">
            <v>Ombygning 1 -  indeks.i året</v>
          </cell>
        </row>
        <row r="2200">
          <cell r="A2200" t="str">
            <v>303305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  <cell r="O2200">
            <v>0</v>
          </cell>
          <cell r="P2200" t="str">
            <v>Ombygning 1 - afdr/afskr primo</v>
          </cell>
        </row>
        <row r="2201">
          <cell r="A2201" t="str">
            <v>303306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  <cell r="O2201">
            <v>0</v>
          </cell>
          <cell r="P2201" t="str">
            <v>Ombygning 1 - afdrag i året</v>
          </cell>
        </row>
        <row r="2202">
          <cell r="A2202" t="str">
            <v>303307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 t="str">
            <v>Ombygning 1 - afskrivning i året</v>
          </cell>
        </row>
        <row r="2203">
          <cell r="A2203" t="str">
            <v>303310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 t="str">
            <v>Ombygning 2 - primosaldo</v>
          </cell>
        </row>
        <row r="2204">
          <cell r="A2204" t="str">
            <v>303311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  <cell r="O2204">
            <v>0</v>
          </cell>
          <cell r="P2204" t="str">
            <v>Ombygning 2 - tilgang i året</v>
          </cell>
        </row>
        <row r="2205">
          <cell r="A2205" t="str">
            <v>303312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  <cell r="O2205">
            <v>0</v>
          </cell>
          <cell r="P2205" t="str">
            <v>Ombygning 2 - tilskud i året</v>
          </cell>
        </row>
        <row r="2206">
          <cell r="A2206" t="str">
            <v>303313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 t="str">
            <v>Ombygning 2 - indeks. primo</v>
          </cell>
        </row>
        <row r="2207">
          <cell r="A2207" t="str">
            <v>303314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 t="str">
            <v>Ombygning2 - indeks i året</v>
          </cell>
        </row>
        <row r="2208">
          <cell r="A2208" t="str">
            <v>303315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  <cell r="O2208">
            <v>0</v>
          </cell>
          <cell r="P2208" t="str">
            <v>Ombygning 2 - afdr/afskr primo</v>
          </cell>
        </row>
        <row r="2209">
          <cell r="A2209" t="str">
            <v>303316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  <cell r="O2209">
            <v>0</v>
          </cell>
          <cell r="P2209" t="str">
            <v>Ombygning 2 - afdrag i året</v>
          </cell>
        </row>
        <row r="2210">
          <cell r="A2210" t="str">
            <v>303317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  <cell r="P2210" t="str">
            <v>Ombygning 2 - afskrivn. i året</v>
          </cell>
        </row>
        <row r="2211">
          <cell r="A2211" t="str">
            <v>303320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  <cell r="P2211" t="str">
            <v>Ombygning 3 - primosaldo</v>
          </cell>
        </row>
        <row r="2212">
          <cell r="A2212" t="str">
            <v>303321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  <cell r="P2212" t="str">
            <v>Ombygning 3 - tilgang i året</v>
          </cell>
        </row>
        <row r="2213">
          <cell r="A2213" t="str">
            <v>303322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  <cell r="P2213" t="str">
            <v>Ombygning 3 - tilskud i året</v>
          </cell>
        </row>
        <row r="2214">
          <cell r="A2214" t="str">
            <v>303323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  <cell r="P2214" t="str">
            <v>Ombygning 3 - indeks primo</v>
          </cell>
        </row>
        <row r="2215">
          <cell r="A2215" t="str">
            <v>303324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  <cell r="P2215" t="str">
            <v>Ombygning 3 - indeks i året</v>
          </cell>
        </row>
        <row r="2216">
          <cell r="A2216" t="str">
            <v>303325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  <cell r="P2216" t="str">
            <v>Ombygning 3 - afdrd/afskr primo</v>
          </cell>
        </row>
        <row r="2217">
          <cell r="A2217" t="str">
            <v>303326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  <cell r="P2217" t="str">
            <v>Ombygning 3 - afdrag i året</v>
          </cell>
        </row>
        <row r="2218">
          <cell r="A2218" t="str">
            <v>303327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  <cell r="P2218" t="str">
            <v>Ombygning 3 -  afskrivning i året</v>
          </cell>
        </row>
        <row r="2219">
          <cell r="A2219" t="str">
            <v>303401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  <cell r="P2219" t="str">
            <v>konto udgået</v>
          </cell>
        </row>
        <row r="2220">
          <cell r="A2220" t="str">
            <v>303900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  <cell r="P2220" t="str">
            <v>Betonrenovering Fælle</v>
          </cell>
        </row>
        <row r="2221">
          <cell r="A2221" t="str">
            <v>303901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  <cell r="P2221" t="str">
            <v>Betonrenovering indeks fælle</v>
          </cell>
        </row>
        <row r="2222">
          <cell r="A2222" t="str">
            <v>303902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  <cell r="P2222" t="str">
            <v>Betonrenovering - afdrag Fælle</v>
          </cell>
        </row>
        <row r="2223">
          <cell r="A2223" t="str">
            <v>303903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  <cell r="O2223">
            <v>0</v>
          </cell>
          <cell r="P2223" t="str">
            <v>Forbedringsarbejde mv.</v>
          </cell>
        </row>
        <row r="2224">
          <cell r="A2224" t="str">
            <v>303990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  <cell r="O2224">
            <v>0</v>
          </cell>
          <cell r="P2224" t="str">
            <v>Forbedringsarbejder gamle konti</v>
          </cell>
        </row>
        <row r="2225">
          <cell r="A2225" t="str">
            <v>303991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  <cell r="O2225">
            <v>0</v>
          </cell>
          <cell r="P2225" t="str">
            <v>Bygningsrenovering</v>
          </cell>
        </row>
        <row r="2226">
          <cell r="A2226" t="str">
            <v>303992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  <cell r="O2226">
            <v>0</v>
          </cell>
          <cell r="P2226" t="str">
            <v>Beboerrådgivere</v>
          </cell>
        </row>
        <row r="2227">
          <cell r="A2227" t="str">
            <v>304000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  <cell r="O2227">
            <v>0</v>
          </cell>
          <cell r="P2227" t="str">
            <v>Andre anlægsaktiver:</v>
          </cell>
        </row>
        <row r="2228">
          <cell r="A2228" t="str">
            <v>304100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  <cell r="O2228">
            <v>0</v>
          </cell>
          <cell r="P2228" t="str">
            <v>Driftstabslån LBF</v>
          </cell>
        </row>
        <row r="2229">
          <cell r="A2229" t="str">
            <v>304101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  <cell r="O2229">
            <v>0</v>
          </cell>
          <cell r="P2229" t="str">
            <v>Driftstabslån Kommune</v>
          </cell>
        </row>
        <row r="2230">
          <cell r="A2230" t="str">
            <v>304102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 t="str">
            <v>Driftstabslån - ejd seldk. Hjem</v>
          </cell>
        </row>
        <row r="2231">
          <cell r="A2231" t="str">
            <v>304103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  <cell r="O2231">
            <v>0</v>
          </cell>
          <cell r="P2231" t="str">
            <v>Driftstabslån Realkredit</v>
          </cell>
        </row>
        <row r="2232">
          <cell r="A2232" t="str">
            <v>304200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 t="str">
            <v>Midlertidige driftslån LBF</v>
          </cell>
        </row>
        <row r="2233">
          <cell r="A2233" t="str">
            <v>304201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  <cell r="O2233">
            <v>0</v>
          </cell>
          <cell r="P2233" t="str">
            <v>Midlertidige driftslån Kommunen</v>
          </cell>
        </row>
        <row r="2234">
          <cell r="A2234" t="str">
            <v>304300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  <cell r="P2234" t="str">
            <v>Beboerindskudslån LBF</v>
          </cell>
        </row>
        <row r="2235">
          <cell r="A2235" t="str">
            <v>304400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  <cell r="P2235" t="str">
            <v>Særstøttelån - underskud</v>
          </cell>
        </row>
        <row r="2236">
          <cell r="A2236" t="str">
            <v>304401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  <cell r="P2236" t="str">
            <v>Særstøttelån - Renoveringssag</v>
          </cell>
        </row>
        <row r="2237">
          <cell r="A2237" t="str">
            <v>304402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  <cell r="P2237" t="str">
            <v>Særstøttelån - Forbedringssag</v>
          </cell>
        </row>
        <row r="2238">
          <cell r="A2238" t="str">
            <v>304403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 t="str">
            <v>Særstøttelån - Forbedringssag</v>
          </cell>
        </row>
        <row r="2239">
          <cell r="A2239" t="str">
            <v>304404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  <cell r="P2239" t="str">
            <v>Særstøttelån - Forbedringssag</v>
          </cell>
        </row>
        <row r="2240">
          <cell r="A2240" t="str">
            <v>304410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  <cell r="P2240" t="str">
            <v>Særstøttelån - Tilskud LBF</v>
          </cell>
        </row>
        <row r="2241">
          <cell r="A2241" t="str">
            <v>304411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  <cell r="P2241" t="str">
            <v>Særstøttelån - Tilskud Boligorganisation</v>
          </cell>
        </row>
        <row r="2242">
          <cell r="A2242" t="str">
            <v>304500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 t="str">
            <v>Driftsstøttelån, LBF</v>
          </cell>
        </row>
        <row r="2243">
          <cell r="A2243" t="str">
            <v>304501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  <cell r="P2243" t="str">
            <v>Driftsstøttelån, kommunen</v>
          </cell>
        </row>
        <row r="2244">
          <cell r="A2244" t="str">
            <v>304502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 t="str">
            <v>Driftsstøttelån, hjemfald realkredit</v>
          </cell>
        </row>
        <row r="2245">
          <cell r="A2245" t="str">
            <v>304503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  <cell r="P2245" t="str">
            <v>Driftsstøttelån, hjemfald LBF</v>
          </cell>
        </row>
        <row r="2246">
          <cell r="A2246" t="str">
            <v>304504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  <cell r="P2246" t="str">
            <v>Driftsstøttelån, Hjemfald disp.fond</v>
          </cell>
        </row>
        <row r="2247">
          <cell r="A2247" t="str">
            <v>304505</v>
          </cell>
          <cell r="B2247">
            <v>667550.23</v>
          </cell>
          <cell r="C2247">
            <v>667550</v>
          </cell>
          <cell r="D2247">
            <v>0</v>
          </cell>
          <cell r="E2247">
            <v>0</v>
          </cell>
          <cell r="F2247">
            <v>0</v>
          </cell>
          <cell r="G2247">
            <v>667550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667550.23</v>
          </cell>
          <cell r="M2247">
            <v>537006.74</v>
          </cell>
          <cell r="N2247">
            <v>594345.39</v>
          </cell>
          <cell r="O2247">
            <v>550395.51</v>
          </cell>
          <cell r="P2247" t="str">
            <v>Driftsstøttelån, Boligorganisationen</v>
          </cell>
        </row>
        <row r="2248">
          <cell r="A2248" t="str">
            <v>304511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  <cell r="O2248">
            <v>0</v>
          </cell>
          <cell r="P2248" t="str">
            <v>Driftsstøttelån, hjemfald realkredit</v>
          </cell>
        </row>
        <row r="2249">
          <cell r="A2249" t="str">
            <v>304512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  <cell r="O2249">
            <v>0</v>
          </cell>
          <cell r="P2249" t="str">
            <v>Driftsstøttelån, hjemfald realkredit</v>
          </cell>
        </row>
        <row r="2250">
          <cell r="A2250" t="str">
            <v>304513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  <cell r="O2250">
            <v>0</v>
          </cell>
          <cell r="P2250" t="str">
            <v>Driftsstøttelån, hjemfald realkredit</v>
          </cell>
        </row>
        <row r="2251">
          <cell r="A2251" t="str">
            <v>305001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 t="str">
            <v>6076/6091 Ovf. ultimo</v>
          </cell>
        </row>
        <row r="2252">
          <cell r="A2252" t="str">
            <v>305002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  <cell r="O2252">
            <v>0</v>
          </cell>
          <cell r="P2252" t="str">
            <v>Vedr. ovf. DIS restancce</v>
          </cell>
        </row>
        <row r="2253">
          <cell r="A2253" t="str">
            <v>305003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  <cell r="O2253">
            <v>0</v>
          </cell>
          <cell r="P2253" t="str">
            <v>Vedr. ovf. DIS ovf. forud</v>
          </cell>
        </row>
        <row r="2254">
          <cell r="A2254" t="str">
            <v>305009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  <cell r="O2254">
            <v>0</v>
          </cell>
          <cell r="P2254" t="str">
            <v>Ovf. ultimo mellem afd.</v>
          </cell>
        </row>
        <row r="2255">
          <cell r="A2255" t="str">
            <v>305100</v>
          </cell>
          <cell r="B2255">
            <v>-26330</v>
          </cell>
          <cell r="C2255">
            <v>-26330</v>
          </cell>
          <cell r="D2255">
            <v>0</v>
          </cell>
          <cell r="E2255">
            <v>0</v>
          </cell>
          <cell r="F2255">
            <v>0</v>
          </cell>
          <cell r="G2255">
            <v>-28599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-5996</v>
          </cell>
          <cell r="N2255">
            <v>-32065</v>
          </cell>
          <cell r="O2255">
            <v>-21925</v>
          </cell>
          <cell r="P2255" t="str">
            <v>Boligafgifter og lejer, inkl. varme</v>
          </cell>
        </row>
        <row r="2256">
          <cell r="A2256" t="str">
            <v>305101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 t="str">
            <v>Afregning hybel tillagt</v>
          </cell>
        </row>
        <row r="2257">
          <cell r="A2257" t="str">
            <v>305102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-200</v>
          </cell>
          <cell r="O2257">
            <v>0</v>
          </cell>
          <cell r="P2257" t="str">
            <v>Restance, tilflyttere</v>
          </cell>
        </row>
        <row r="2258">
          <cell r="A2258" t="str">
            <v>305104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  <cell r="P2258" t="str">
            <v>Beboerkrav</v>
          </cell>
        </row>
        <row r="2259">
          <cell r="A2259" t="str">
            <v>305105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  <cell r="P2259" t="str">
            <v>Engangs reguleringer</v>
          </cell>
        </row>
        <row r="2260">
          <cell r="A2260" t="str">
            <v>305106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  <cell r="P2260" t="str">
            <v>Huslejenedsættelse m. tilskud</v>
          </cell>
        </row>
        <row r="2261">
          <cell r="A2261" t="str">
            <v>305109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  <cell r="P2261" t="str">
            <v>Overf. ultimo mellem afd.</v>
          </cell>
        </row>
        <row r="2262">
          <cell r="A2262" t="str">
            <v>305110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  <cell r="P2262" t="str">
            <v>§59 Krav afventer</v>
          </cell>
        </row>
        <row r="2263">
          <cell r="A2263" t="str">
            <v>305120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  <cell r="P2263" t="str">
            <v>Afdrag restancesager - boende</v>
          </cell>
        </row>
        <row r="2264">
          <cell r="A2264" t="str">
            <v>305199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28599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5996</v>
          </cell>
          <cell r="N2264">
            <v>32265</v>
          </cell>
          <cell r="O2264">
            <v>21925</v>
          </cell>
          <cell r="P2264" t="str">
            <v>Forudbetalinger ovf. til passiver</v>
          </cell>
        </row>
        <row r="2265">
          <cell r="A2265" t="str">
            <v>305201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  <cell r="P2265" t="str">
            <v>Beboerindskud</v>
          </cell>
        </row>
        <row r="2266">
          <cell r="A2266" t="str">
            <v>305202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  <cell r="P2266" t="str">
            <v>Midlertidig ej opkrævet indskud</v>
          </cell>
        </row>
        <row r="2267">
          <cell r="A2267" t="str">
            <v>305203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  <cell r="P2267" t="str">
            <v>Midlertidig ej opkrævet indekstillæg</v>
          </cell>
        </row>
        <row r="2268">
          <cell r="A2268" t="str">
            <v>305205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 t="str">
            <v>Indskud i funktionærbolig</v>
          </cell>
        </row>
        <row r="2269">
          <cell r="A2269" t="str">
            <v>305206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  <cell r="P2269" t="str">
            <v>Indskud tidligere mindstbemidlet</v>
          </cell>
        </row>
        <row r="2270">
          <cell r="A2270" t="str">
            <v>305210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  <cell r="P2270" t="str">
            <v>Nedsættelse af indskud</v>
          </cell>
        </row>
        <row r="2271">
          <cell r="A2271" t="str">
            <v>305211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  <cell r="O2271">
            <v>0</v>
          </cell>
          <cell r="P2271" t="str">
            <v>Afskr. indskudsnedsættelse</v>
          </cell>
        </row>
        <row r="2272">
          <cell r="A2272" t="str">
            <v>305212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  <cell r="O2272">
            <v>0</v>
          </cell>
          <cell r="P2272" t="str">
            <v>DIS - nedsat indskud</v>
          </cell>
        </row>
        <row r="2273">
          <cell r="A2273" t="str">
            <v>305220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 t="str">
            <v>Indgået tidl. afskrevet</v>
          </cell>
        </row>
        <row r="2274">
          <cell r="A2274" t="str">
            <v>305240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  <cell r="O2274">
            <v>0</v>
          </cell>
          <cell r="P2274" t="str">
            <v>Indskud erhverv ej indgået</v>
          </cell>
        </row>
        <row r="2275">
          <cell r="A2275" t="str">
            <v>305245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  <cell r="O2275">
            <v>0</v>
          </cell>
          <cell r="P2275" t="str">
            <v>Midlert. indskudsnedsættelse ombyg.</v>
          </cell>
        </row>
        <row r="2276">
          <cell r="A2276" t="str">
            <v>305250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  <cell r="O2276">
            <v>0</v>
          </cell>
          <cell r="P2276" t="str">
            <v>Medejerindskud k/b ej opkræv</v>
          </cell>
        </row>
        <row r="2277">
          <cell r="A2277" t="str">
            <v>305251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  <cell r="O2277">
            <v>0</v>
          </cell>
          <cell r="P2277" t="str">
            <v>Indskud fra medejer til familiebolig</v>
          </cell>
        </row>
        <row r="2278">
          <cell r="A2278" t="str">
            <v>305298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  <cell r="O2278">
            <v>0</v>
          </cell>
          <cell r="P2278" t="str">
            <v>Indskud m.v. versur</v>
          </cell>
        </row>
        <row r="2279">
          <cell r="A2279" t="str">
            <v>305299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  <cell r="O2279">
            <v>0</v>
          </cell>
          <cell r="P2279" t="str">
            <v>Indskud m.v. manuel</v>
          </cell>
        </row>
        <row r="2280">
          <cell r="A2280" t="str">
            <v>305300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 t="str">
            <v>Varmeudgift lige år</v>
          </cell>
        </row>
        <row r="2281">
          <cell r="A2281" t="str">
            <v>305310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  <cell r="O2281">
            <v>0</v>
          </cell>
          <cell r="P2281" t="str">
            <v>Vandudgift lige år</v>
          </cell>
        </row>
        <row r="2282">
          <cell r="A2282" t="str">
            <v>305311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  <cell r="P2282" t="str">
            <v>Vandudgift ulige år</v>
          </cell>
        </row>
        <row r="2283">
          <cell r="A2283" t="str">
            <v>305312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  <cell r="P2283" t="str">
            <v>Vand/varme afskrivning</v>
          </cell>
        </row>
        <row r="2284">
          <cell r="A2284" t="str">
            <v>305320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  <cell r="P2284" t="str">
            <v>Eludgift</v>
          </cell>
        </row>
        <row r="2285">
          <cell r="A2285" t="str">
            <v>305371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  <cell r="P2285" t="str">
            <v>Boligafgifter</v>
          </cell>
        </row>
        <row r="2286">
          <cell r="A2286" t="str">
            <v>305372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  <cell r="P2286" t="str">
            <v>Fraflyttere</v>
          </cell>
        </row>
        <row r="2287">
          <cell r="A2287" t="str">
            <v>305373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  <cell r="P2287" t="str">
            <v>Varme</v>
          </cell>
        </row>
        <row r="2288">
          <cell r="A2288" t="str">
            <v>305374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  <cell r="P2288" t="str">
            <v>Andre debitorer</v>
          </cell>
        </row>
        <row r="2289">
          <cell r="A2289" t="str">
            <v>305400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  <cell r="P2289" t="str">
            <v>Fraflyttere frivillig forlig</v>
          </cell>
        </row>
        <row r="2290">
          <cell r="A2290" t="str">
            <v>305401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  <cell r="P2290" t="str">
            <v>Genoptagne sager</v>
          </cell>
        </row>
        <row r="2291">
          <cell r="A2291" t="str">
            <v>305402</v>
          </cell>
          <cell r="B2291">
            <v>11950</v>
          </cell>
          <cell r="C2291">
            <v>11950</v>
          </cell>
          <cell r="D2291">
            <v>0</v>
          </cell>
          <cell r="E2291">
            <v>0</v>
          </cell>
          <cell r="F2291">
            <v>0</v>
          </cell>
          <cell r="G2291">
            <v>24048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4957</v>
          </cell>
          <cell r="M2291">
            <v>17182.07</v>
          </cell>
          <cell r="N2291">
            <v>2909</v>
          </cell>
          <cell r="O2291">
            <v>0</v>
          </cell>
          <cell r="P2291" t="str">
            <v>Fraflyttere saldo</v>
          </cell>
        </row>
        <row r="2292">
          <cell r="A2292" t="str">
            <v>305403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  <cell r="P2292" t="str">
            <v>Afregning tilflyttere</v>
          </cell>
        </row>
        <row r="2293">
          <cell r="A2293" t="str">
            <v>305404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  <cell r="P2293" t="str">
            <v>Afregning fraflyttere</v>
          </cell>
        </row>
        <row r="2294">
          <cell r="A2294" t="str">
            <v>305405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  <cell r="P2294" t="str">
            <v>Hjem - fraflyttere fra DIS</v>
          </cell>
        </row>
        <row r="2295">
          <cell r="A2295" t="str">
            <v>305406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 t="str">
            <v>Mellemregning NI-beløb bytning</v>
          </cell>
        </row>
        <row r="2296">
          <cell r="A2296" t="str">
            <v>305407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  <cell r="O2296">
            <v>0</v>
          </cell>
          <cell r="P2296" t="str">
            <v>EJ godkendt istandsætt. Bytning</v>
          </cell>
        </row>
        <row r="2297">
          <cell r="A2297" t="str">
            <v>305408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  <cell r="O2297">
            <v>0</v>
          </cell>
          <cell r="P2297" t="str">
            <v>Reng. flyttelejl. til fordeling</v>
          </cell>
        </row>
        <row r="2298">
          <cell r="A2298" t="str">
            <v>305409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  <cell r="O2298">
            <v>0</v>
          </cell>
          <cell r="P2298" t="str">
            <v>Ovf. ultimo ml. afd.</v>
          </cell>
        </row>
        <row r="2299">
          <cell r="A2299" t="str">
            <v>305410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  <cell r="O2299">
            <v>0</v>
          </cell>
          <cell r="P2299" t="str">
            <v>Afdrag frivillige forlig diverse boende</v>
          </cell>
        </row>
        <row r="2300">
          <cell r="A2300" t="str">
            <v>305411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  <cell r="O2300">
            <v>0</v>
          </cell>
          <cell r="P2300" t="str">
            <v>A-ordning med fast NI-beløb</v>
          </cell>
        </row>
        <row r="2301">
          <cell r="A2301" t="str">
            <v>305419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  <cell r="O2301">
            <v>0</v>
          </cell>
          <cell r="P2301" t="str">
            <v>Ovf. ultimo ml. afd.</v>
          </cell>
        </row>
        <row r="2302">
          <cell r="A2302" t="str">
            <v>305432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  <cell r="O2302">
            <v>0</v>
          </cell>
          <cell r="P2302" t="str">
            <v>3032 Altanlukning</v>
          </cell>
        </row>
        <row r="2303">
          <cell r="A2303" t="str">
            <v>305450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  <cell r="O2303">
            <v>0</v>
          </cell>
          <cell r="P2303" t="str">
            <v>Medejer - afregning tilvalg</v>
          </cell>
        </row>
        <row r="2304">
          <cell r="A2304" t="str">
            <v>305481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19191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17182.07</v>
          </cell>
          <cell r="N2304">
            <v>0</v>
          </cell>
          <cell r="O2304">
            <v>0</v>
          </cell>
          <cell r="P2304" t="str">
            <v>Fraflyttere Kommunen</v>
          </cell>
        </row>
        <row r="2305">
          <cell r="A2305" t="str">
            <v>305482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4857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2909</v>
          </cell>
          <cell r="O2305">
            <v>0</v>
          </cell>
          <cell r="P2305" t="str">
            <v>Fraflyttere enkelte personer</v>
          </cell>
        </row>
        <row r="2306">
          <cell r="A2306" t="str">
            <v>305496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-19191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-17182.07</v>
          </cell>
          <cell r="N2306">
            <v>0</v>
          </cell>
          <cell r="O2306">
            <v>0</v>
          </cell>
          <cell r="P2306" t="str">
            <v>Fraflyttere kommunen - omp.</v>
          </cell>
        </row>
        <row r="2307">
          <cell r="A2307" t="str">
            <v>305497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-4857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-2909</v>
          </cell>
          <cell r="O2307">
            <v>0</v>
          </cell>
          <cell r="P2307" t="str">
            <v>Fraflyttere enkelte personer - omp.</v>
          </cell>
        </row>
        <row r="2308">
          <cell r="A2308" t="str">
            <v>305498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  <cell r="P2308" t="str">
            <v>Forudbetalte fraflyttere</v>
          </cell>
        </row>
        <row r="2309">
          <cell r="A2309" t="str">
            <v>305499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  <cell r="P2309" t="str">
            <v>Opskrivn iht dom</v>
          </cell>
        </row>
        <row r="2310">
          <cell r="A2310" t="str">
            <v>305510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  <cell r="P2310" t="str">
            <v>Afsluttet varmeregnskab</v>
          </cell>
        </row>
        <row r="2311">
          <cell r="A2311" t="str">
            <v>305511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  <cell r="P2311" t="str">
            <v>Afsluttet vandregnskab</v>
          </cell>
        </row>
        <row r="2312">
          <cell r="A2312" t="str">
            <v>305512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  <cell r="P2312" t="str">
            <v>Afsluttet elregnskab</v>
          </cell>
        </row>
        <row r="2313">
          <cell r="A2313" t="str">
            <v>305515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  <cell r="P2313" t="str">
            <v>Afsluttet antenneregnskab</v>
          </cell>
        </row>
        <row r="2314">
          <cell r="A2314" t="str">
            <v>305600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  <cell r="P2314" t="str">
            <v>Forsikringsskader</v>
          </cell>
        </row>
        <row r="2315">
          <cell r="A2315" t="str">
            <v>305601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 t="str">
            <v>Tomgang forsikringsskader</v>
          </cell>
        </row>
        <row r="2316">
          <cell r="A2316" t="str">
            <v>305602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  <cell r="P2316" t="str">
            <v>Beboerkrav med afdrag</v>
          </cell>
        </row>
        <row r="2317">
          <cell r="A2317" t="str">
            <v>305603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211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  <cell r="P2317" t="str">
            <v>Beboerkrav</v>
          </cell>
        </row>
        <row r="2318">
          <cell r="A2318" t="str">
            <v>305604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  <cell r="P2318" t="str">
            <v>Debitorer huslejeafd</v>
          </cell>
        </row>
        <row r="2319">
          <cell r="A2319" t="str">
            <v>305605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  <cell r="O2319">
            <v>0</v>
          </cell>
          <cell r="P2319" t="str">
            <v>Interrim for 305501</v>
          </cell>
        </row>
        <row r="2320">
          <cell r="A2320" t="str">
            <v>305606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  <cell r="O2320">
            <v>0</v>
          </cell>
          <cell r="P2320" t="str">
            <v>Versurkonto debitorer - bank selskab</v>
          </cell>
        </row>
        <row r="2321">
          <cell r="A2321" t="str">
            <v>305607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  <cell r="O2321">
            <v>0</v>
          </cell>
          <cell r="P2321" t="str">
            <v>Beboerkrav restance gebyr</v>
          </cell>
        </row>
        <row r="2322">
          <cell r="A2322" t="str">
            <v>305610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  <cell r="O2322">
            <v>0</v>
          </cell>
          <cell r="P2322" t="str">
            <v>Ejerforeninger m.v.</v>
          </cell>
        </row>
        <row r="2323">
          <cell r="A2323" t="str">
            <v>305611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  <cell r="O2323">
            <v>0</v>
          </cell>
          <cell r="P2323" t="str">
            <v>Ejerforeninger m.v. (frit tekstvalg)</v>
          </cell>
        </row>
        <row r="2324">
          <cell r="A2324" t="str">
            <v>305612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  <cell r="O2324">
            <v>0</v>
          </cell>
          <cell r="P2324" t="str">
            <v>Ejerforeninger m.v. (frit tekstvalg)</v>
          </cell>
        </row>
        <row r="2325">
          <cell r="A2325" t="str">
            <v>305613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  <cell r="O2325">
            <v>0</v>
          </cell>
          <cell r="P2325" t="str">
            <v>Ejerforeninger m.v. (frit tekstvalg)</v>
          </cell>
        </row>
        <row r="2326">
          <cell r="A2326" t="str">
            <v>305615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 t="str">
            <v>3037 Fællesledelsen</v>
          </cell>
        </row>
        <row r="2327">
          <cell r="A2327" t="str">
            <v>305616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  <cell r="O2327">
            <v>0</v>
          </cell>
          <cell r="P2327" t="str">
            <v>Konto udgået</v>
          </cell>
        </row>
        <row r="2328">
          <cell r="A2328" t="str">
            <v>305620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  <cell r="O2328">
            <v>0</v>
          </cell>
          <cell r="P2328" t="str">
            <v>Kommune lån</v>
          </cell>
        </row>
        <row r="2329">
          <cell r="A2329" t="str">
            <v>305650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8844</v>
          </cell>
          <cell r="N2329">
            <v>0</v>
          </cell>
          <cell r="O2329">
            <v>0</v>
          </cell>
          <cell r="P2329" t="str">
            <v>Opkrævning tomgang - kommunen</v>
          </cell>
        </row>
        <row r="2330">
          <cell r="A2330" t="str">
            <v>305651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  <cell r="P2330" t="str">
            <v>Østerhøj Vejlaug</v>
          </cell>
        </row>
        <row r="2331">
          <cell r="A2331" t="str">
            <v>305652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  <cell r="P2331" t="str">
            <v>Boligsikring - kommunen</v>
          </cell>
        </row>
        <row r="2332">
          <cell r="A2332" t="str">
            <v>305653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  <cell r="P2332" t="str">
            <v>Lejetilskud opkr. hos kommunen</v>
          </cell>
        </row>
        <row r="2333">
          <cell r="A2333" t="str">
            <v>305670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  <cell r="P2333" t="str">
            <v>6070 Varmeregnskab Kbh-kommune</v>
          </cell>
        </row>
        <row r="2334">
          <cell r="A2334" t="str">
            <v>305700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8325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31364.48</v>
          </cell>
          <cell r="N2334">
            <v>10268.58</v>
          </cell>
          <cell r="O2334">
            <v>6.95</v>
          </cell>
          <cell r="P2334" t="str">
            <v>Forudbetalte udgifter</v>
          </cell>
        </row>
        <row r="2335">
          <cell r="A2335" t="str">
            <v>305701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 t="str">
            <v>Prioritetsydelser (5.kvt.)</v>
          </cell>
        </row>
        <row r="2336">
          <cell r="A2336" t="str">
            <v>305711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  <cell r="P2336" t="str">
            <v>Tilgodehavende trækningsret</v>
          </cell>
        </row>
        <row r="2337">
          <cell r="A2337" t="str">
            <v>305800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 t="str">
            <v>Konto udgået</v>
          </cell>
        </row>
        <row r="2338">
          <cell r="A2338" t="str">
            <v>305801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 t="str">
            <v>Prioritetsydelser</v>
          </cell>
        </row>
        <row r="2339">
          <cell r="A2339" t="str">
            <v>305900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 t="str">
            <v>Diverse debitorer</v>
          </cell>
        </row>
        <row r="2340">
          <cell r="A2340" t="str">
            <v>305901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  <cell r="P2340" t="str">
            <v>Debitorer via edb</v>
          </cell>
        </row>
        <row r="2341">
          <cell r="A2341" t="str">
            <v>305902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  <cell r="P2341" t="str">
            <v>Afregning Byfornyelse Danmark</v>
          </cell>
        </row>
        <row r="2342">
          <cell r="A2342" t="str">
            <v>305905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  <cell r="P2342" t="str">
            <v>Energimærkning</v>
          </cell>
        </row>
        <row r="2343">
          <cell r="A2343" t="str">
            <v>305910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  <cell r="O2343">
            <v>0</v>
          </cell>
          <cell r="P2343" t="str">
            <v>difference fra DIS</v>
          </cell>
        </row>
        <row r="2344">
          <cell r="A2344" t="str">
            <v>305930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 t="str">
            <v>Beboerrådgiver etablering</v>
          </cell>
        </row>
        <row r="2345">
          <cell r="A2345" t="str">
            <v>305931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  <cell r="O2345">
            <v>0</v>
          </cell>
          <cell r="P2345" t="str">
            <v>Beboerrådgiver udlæg</v>
          </cell>
        </row>
        <row r="2346">
          <cell r="A2346" t="str">
            <v>305932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 t="str">
            <v>Herlev Komune vedr. lokalinspektør</v>
          </cell>
        </row>
        <row r="2347">
          <cell r="A2347" t="str">
            <v>305933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  <cell r="O2347">
            <v>0</v>
          </cell>
          <cell r="P2347" t="str">
            <v>Teaterprojekt tilsagn 250.000 kr.</v>
          </cell>
        </row>
        <row r="2348">
          <cell r="A2348" t="str">
            <v>305935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 t="str">
            <v>3032 Helhedsorienteret byfornyelse</v>
          </cell>
        </row>
        <row r="2349">
          <cell r="A2349" t="str">
            <v>305940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  <cell r="O2349">
            <v>0</v>
          </cell>
          <cell r="P2349" t="str">
            <v>Partnerskab - lokaleudgifter</v>
          </cell>
        </row>
        <row r="2350">
          <cell r="A2350" t="str">
            <v>305941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  <cell r="O2350">
            <v>0</v>
          </cell>
          <cell r="P2350" t="str">
            <v>Partnerskab - kontorhold</v>
          </cell>
        </row>
        <row r="2351">
          <cell r="A2351" t="str">
            <v>305942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  <cell r="O2351">
            <v>0</v>
          </cell>
          <cell r="P2351" t="str">
            <v>Partnderskab . indbetalinger p</v>
          </cell>
        </row>
        <row r="2352">
          <cell r="A2352" t="str">
            <v>305943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 t="str">
            <v>Beboerrådgiver - skurvogn</v>
          </cell>
        </row>
        <row r="2353">
          <cell r="A2353" t="str">
            <v>305944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  <cell r="O2353">
            <v>0</v>
          </cell>
          <cell r="P2353" t="str">
            <v>Partnerskab - kick off/seminar</v>
          </cell>
        </row>
        <row r="2354">
          <cell r="A2354" t="str">
            <v>305945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  <cell r="P2354" t="str">
            <v>Partnerskab - information/borger</v>
          </cell>
        </row>
        <row r="2355">
          <cell r="A2355" t="str">
            <v>305946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  <cell r="P2355" t="str">
            <v>Partnerskab - screening</v>
          </cell>
        </row>
        <row r="2356">
          <cell r="A2356" t="str">
            <v>305947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  <cell r="P2356" t="str">
            <v>Partnerskab - Inter. analyse/organ.</v>
          </cell>
        </row>
        <row r="2357">
          <cell r="A2357" t="str">
            <v>305948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  <cell r="P2357" t="str">
            <v>Partnerskab - Projektmedarbejder</v>
          </cell>
        </row>
        <row r="2358">
          <cell r="A2358" t="str">
            <v>305950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  <cell r="P2358" t="str">
            <v>Amager - lokaleudgifter</v>
          </cell>
        </row>
        <row r="2359">
          <cell r="A2359" t="str">
            <v>305951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  <cell r="P2359" t="str">
            <v>amager - fælles kontorhold</v>
          </cell>
        </row>
        <row r="2360">
          <cell r="A2360" t="str">
            <v>305952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  <cell r="P2360" t="str">
            <v>Amager - kontorhold 3B</v>
          </cell>
        </row>
        <row r="2361">
          <cell r="A2361" t="str">
            <v>305953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  <cell r="P2361" t="str">
            <v>Netto's andel af drift</v>
          </cell>
        </row>
        <row r="2362">
          <cell r="A2362" t="str">
            <v>305954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  <cell r="P2362" t="str">
            <v>Amager - information</v>
          </cell>
        </row>
        <row r="2363">
          <cell r="A2363" t="str">
            <v>305955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  <cell r="P2363" t="str">
            <v>Amager - Partnerskabsbestyrelse</v>
          </cell>
        </row>
        <row r="2364">
          <cell r="A2364" t="str">
            <v>305956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  <cell r="P2364" t="str">
            <v>Urban U2</v>
          </cell>
        </row>
        <row r="2365">
          <cell r="A2365" t="str">
            <v>305960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  <cell r="P2365" t="str">
            <v>Tilg. trækn.ret. afsætn.</v>
          </cell>
        </row>
        <row r="2366">
          <cell r="A2366" t="str">
            <v>305962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  <cell r="P2366" t="str">
            <v>Eberts vedr. udskiftn. låse</v>
          </cell>
        </row>
        <row r="2367">
          <cell r="A2367" t="str">
            <v>305970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  <cell r="O2367">
            <v>0</v>
          </cell>
          <cell r="P2367" t="str">
            <v>Grøn guide - fondsmidler</v>
          </cell>
        </row>
        <row r="2368">
          <cell r="A2368" t="str">
            <v>305980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  <cell r="O2368">
            <v>0</v>
          </cell>
          <cell r="P2368" t="str">
            <v>A/C Fællesudgifter Guldbergsgade</v>
          </cell>
        </row>
        <row r="2369">
          <cell r="A2369" t="str">
            <v>305999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  <cell r="O2369">
            <v>0</v>
          </cell>
          <cell r="P2369" t="str">
            <v>Ændring af valørdato</v>
          </cell>
        </row>
        <row r="2370">
          <cell r="A2370" t="str">
            <v>306001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  <cell r="O2370">
            <v>0</v>
          </cell>
          <cell r="P2370" t="str">
            <v>Obligationer</v>
          </cell>
        </row>
        <row r="2371">
          <cell r="A2371" t="str">
            <v>306002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  <cell r="O2371">
            <v>0</v>
          </cell>
          <cell r="P2371" t="str">
            <v>Obligationer</v>
          </cell>
        </row>
        <row r="2372">
          <cell r="A2372" t="str">
            <v>306003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  <cell r="O2372">
            <v>0</v>
          </cell>
          <cell r="P2372" t="str">
            <v>Obligationer</v>
          </cell>
        </row>
        <row r="2373">
          <cell r="A2373" t="str">
            <v>306004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  <cell r="O2373">
            <v>0</v>
          </cell>
          <cell r="P2373" t="str">
            <v>Obligationer</v>
          </cell>
        </row>
        <row r="2374">
          <cell r="A2374" t="str">
            <v>306005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  <cell r="O2374">
            <v>0</v>
          </cell>
          <cell r="P2374" t="str">
            <v>Obligationer</v>
          </cell>
        </row>
        <row r="2375">
          <cell r="A2375" t="str">
            <v>307000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  <cell r="O2375">
            <v>0</v>
          </cell>
          <cell r="P2375" t="str">
            <v>Bankindestående</v>
          </cell>
        </row>
        <row r="2376">
          <cell r="A2376" t="str">
            <v>307005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  <cell r="O2376">
            <v>0</v>
          </cell>
          <cell r="P2376" t="str">
            <v>Konto udgået</v>
          </cell>
        </row>
        <row r="2377">
          <cell r="A2377" t="str">
            <v>307011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  <cell r="O2377">
            <v>0</v>
          </cell>
          <cell r="P2377" t="str">
            <v>Konto udgået</v>
          </cell>
        </row>
        <row r="2378">
          <cell r="A2378" t="str">
            <v>307017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  <cell r="P2378" t="str">
            <v>Konto udgået</v>
          </cell>
        </row>
        <row r="2379">
          <cell r="A2379" t="str">
            <v>307019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  <cell r="P2379" t="str">
            <v>Konto udgået</v>
          </cell>
        </row>
        <row r="2380">
          <cell r="A2380" t="str">
            <v>307022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  <cell r="P2380" t="str">
            <v>konto udgået</v>
          </cell>
        </row>
        <row r="2381">
          <cell r="A2381" t="str">
            <v>307037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  <cell r="P2381" t="str">
            <v>Kassebeh. inspektørkontor</v>
          </cell>
        </row>
        <row r="2382">
          <cell r="A2382" t="str">
            <v>307042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  <cell r="P2382" t="str">
            <v>Kapitaltilførsel - bank</v>
          </cell>
        </row>
        <row r="2383">
          <cell r="A2383" t="str">
            <v>307043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  <cell r="P2383" t="str">
            <v>Kapitaltilførsel - obligation</v>
          </cell>
        </row>
        <row r="2384">
          <cell r="A2384" t="str">
            <v>307045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  <cell r="P2384" t="str">
            <v>Deponering salg center</v>
          </cell>
        </row>
        <row r="2385">
          <cell r="A2385" t="str">
            <v>307100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  <cell r="P2385" t="str">
            <v>Kassebeholdning</v>
          </cell>
        </row>
        <row r="2386">
          <cell r="A2386" t="str">
            <v>307101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  <cell r="P2386" t="str">
            <v>Kassebeholdning afdelingsbestyrelse</v>
          </cell>
        </row>
        <row r="2387">
          <cell r="A2387" t="str">
            <v>307102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  <cell r="P2387" t="str">
            <v>Kassebeholdning varmemester</v>
          </cell>
        </row>
        <row r="2388">
          <cell r="A2388" t="str">
            <v>307103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  <cell r="P2388" t="str">
            <v>Kassebeholdning beboerlokale/hus</v>
          </cell>
        </row>
        <row r="2389">
          <cell r="A2389" t="str">
            <v>307104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  <cell r="P2389" t="str">
            <v>Kassebeholdning beboerhotel</v>
          </cell>
        </row>
        <row r="2390">
          <cell r="A2390" t="str">
            <v>307132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  <cell r="P2390" t="str">
            <v>Annette Rasmussen</v>
          </cell>
        </row>
        <row r="2391">
          <cell r="A2391" t="str">
            <v>307137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  <cell r="O2391">
            <v>0</v>
          </cell>
          <cell r="P2391" t="str">
            <v>Beboerrådgivere</v>
          </cell>
        </row>
        <row r="2392">
          <cell r="A2392" t="str">
            <v>307140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  <cell r="O2392">
            <v>0</v>
          </cell>
          <cell r="P2392" t="str">
            <v>Urban TV</v>
          </cell>
        </row>
        <row r="2393">
          <cell r="A2393" t="str">
            <v>307146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  <cell r="O2393">
            <v>0</v>
          </cell>
          <cell r="P2393" t="str">
            <v>flersproget lokalinspektør</v>
          </cell>
        </row>
        <row r="2394">
          <cell r="A2394" t="str">
            <v>307165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  <cell r="O2394">
            <v>0</v>
          </cell>
          <cell r="P2394" t="str">
            <v>Mellemregning afd. 3065</v>
          </cell>
        </row>
        <row r="2395">
          <cell r="A2395" t="str">
            <v>307166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  <cell r="O2395">
            <v>0</v>
          </cell>
          <cell r="P2395" t="str">
            <v>Mellemregning afd. 3066</v>
          </cell>
        </row>
        <row r="2396">
          <cell r="A2396" t="str">
            <v>307196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  <cell r="O2396">
            <v>0</v>
          </cell>
          <cell r="P2396" t="str">
            <v>Rådighedsbeløb L. A. Nielsen</v>
          </cell>
        </row>
        <row r="2397">
          <cell r="A2397" t="str">
            <v>307198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  <cell r="O2397">
            <v>0</v>
          </cell>
          <cell r="P2397" t="str">
            <v>Rådighedsbeløb Teddy Jensen</v>
          </cell>
        </row>
        <row r="2398">
          <cell r="A2398" t="str">
            <v>307199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  <cell r="O2398">
            <v>0</v>
          </cell>
          <cell r="P2398" t="str">
            <v>Rådighedsbeløb Philip Poulsen</v>
          </cell>
        </row>
        <row r="2399">
          <cell r="A2399" t="str">
            <v>307200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 t="str">
            <v>Bankbeholdning</v>
          </cell>
        </row>
        <row r="2400">
          <cell r="A2400" t="str">
            <v>307201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 t="str">
            <v>Amagerbanken 267416-3 depot renter</v>
          </cell>
        </row>
        <row r="2401">
          <cell r="A2401" t="str">
            <v>307202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  <cell r="O2401">
            <v>0</v>
          </cell>
          <cell r="P2401" t="str">
            <v>Amagerbanken 780172-4 depot udtræk</v>
          </cell>
        </row>
        <row r="2402">
          <cell r="A2402" t="str">
            <v>307220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  <cell r="P2402" t="str">
            <v xml:space="preserve"> Bankbeholdning afdelingsbestyrelse</v>
          </cell>
        </row>
        <row r="2403">
          <cell r="A2403" t="str">
            <v>307221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  <cell r="P2403" t="str">
            <v>bankbeholdning beboerlokale/hus</v>
          </cell>
        </row>
        <row r="2404">
          <cell r="A2404" t="str">
            <v>307223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  <cell r="P2404" t="str">
            <v>Bankbeholdning</v>
          </cell>
        </row>
        <row r="2405">
          <cell r="A2405" t="str">
            <v>307232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  <cell r="P2405" t="str">
            <v>Danske Bank 970009</v>
          </cell>
        </row>
        <row r="2406">
          <cell r="A2406" t="str">
            <v>307239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  <cell r="P2406" t="str">
            <v>Amagerbanken 350018-7</v>
          </cell>
        </row>
        <row r="2407">
          <cell r="A2407" t="str">
            <v>307241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  <cell r="P2407" t="str">
            <v>Amagerbanken 350017-9</v>
          </cell>
        </row>
        <row r="2408">
          <cell r="A2408" t="str">
            <v>307244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  <cell r="P2408" t="str">
            <v>Danske Bank 11103-2</v>
          </cell>
        </row>
        <row r="2409">
          <cell r="A2409" t="str">
            <v>307246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0</v>
          </cell>
          <cell r="P2409" t="str">
            <v>Danske Bank 054980</v>
          </cell>
        </row>
        <row r="2410">
          <cell r="A2410" t="str">
            <v>307255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  <cell r="P2410" t="str">
            <v>Amagerbanken 1507125</v>
          </cell>
        </row>
        <row r="2411">
          <cell r="A2411" t="str">
            <v>307257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  <cell r="P2411" t="str">
            <v>HB 489166  afd. 3097</v>
          </cell>
        </row>
        <row r="2412">
          <cell r="A2412" t="str">
            <v>307276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  <cell r="P2412" t="str">
            <v>Danske Bank 4390-4390895674</v>
          </cell>
        </row>
        <row r="2413">
          <cell r="A2413" t="str">
            <v>307300</v>
          </cell>
          <cell r="B2413">
            <v>878206.18</v>
          </cell>
          <cell r="C2413">
            <v>878206</v>
          </cell>
          <cell r="D2413">
            <v>0</v>
          </cell>
          <cell r="E2413">
            <v>0</v>
          </cell>
          <cell r="F2413">
            <v>0</v>
          </cell>
          <cell r="G2413">
            <v>840266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808908.63</v>
          </cell>
          <cell r="M2413">
            <v>440176</v>
          </cell>
          <cell r="N2413">
            <v>817984.18</v>
          </cell>
          <cell r="O2413">
            <v>828873.98</v>
          </cell>
          <cell r="P2413" t="str">
            <v>Tilgodehavende hos selskabet</v>
          </cell>
        </row>
        <row r="2414">
          <cell r="A2414" t="str">
            <v>307301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  <cell r="O2414">
            <v>0</v>
          </cell>
          <cell r="P2414" t="str">
            <v>Mellemregning ovf. til 418001</v>
          </cell>
        </row>
        <row r="2415">
          <cell r="A2415" t="str">
            <v>307332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  <cell r="O2415">
            <v>0</v>
          </cell>
          <cell r="P2415" t="str">
            <v>Danske Bank 490142</v>
          </cell>
        </row>
        <row r="2416">
          <cell r="A2416" t="str">
            <v>307618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  <cell r="O2416">
            <v>0</v>
          </cell>
          <cell r="P2416" t="str">
            <v>Vaskerikort</v>
          </cell>
        </row>
        <row r="2417">
          <cell r="A2417" t="str">
            <v>307800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  <cell r="O2417">
            <v>0</v>
          </cell>
          <cell r="P2417" t="str">
            <v>Indskud Grundejernes Investeringsfond</v>
          </cell>
        </row>
        <row r="2418">
          <cell r="A2418" t="str">
            <v>307901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  <cell r="O2418">
            <v>0</v>
          </cell>
          <cell r="P2418" t="str">
            <v>Overf. ultimo mellem afd.</v>
          </cell>
        </row>
        <row r="2419">
          <cell r="A2419" t="str">
            <v>307990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  <cell r="O2419">
            <v>0</v>
          </cell>
          <cell r="P2419" t="str">
            <v>Bankbeholdning Fælles 3037</v>
          </cell>
        </row>
        <row r="2420">
          <cell r="A2420" t="str">
            <v>311000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 t="str">
            <v>Fælleshus - Grundkøbssum</v>
          </cell>
        </row>
        <row r="2421">
          <cell r="A2421" t="str">
            <v>311001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  <cell r="O2421">
            <v>0</v>
          </cell>
          <cell r="P2421" t="str">
            <v>Fælleshus - Håndværkerudgifter</v>
          </cell>
        </row>
        <row r="2422">
          <cell r="A2422" t="str">
            <v>311002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  <cell r="O2422">
            <v>0</v>
          </cell>
          <cell r="P2422" t="str">
            <v>Fælleshus - Omkostninger</v>
          </cell>
        </row>
        <row r="2423">
          <cell r="A2423" t="str">
            <v>311003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 t="str">
            <v>Fælleshus - Øvrige gebyrer</v>
          </cell>
        </row>
        <row r="2424">
          <cell r="A2424" t="str">
            <v>311004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 t="str">
            <v>Fælleshus - Renter</v>
          </cell>
        </row>
        <row r="2425">
          <cell r="A2425" t="str">
            <v>311005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  <cell r="O2425">
            <v>0</v>
          </cell>
          <cell r="P2425" t="str">
            <v>Grundkøbssum - Igangvær.forbed.arbejde 2</v>
          </cell>
        </row>
        <row r="2426">
          <cell r="A2426" t="str">
            <v>311006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>
            <v>0</v>
          </cell>
          <cell r="P2426" t="str">
            <v>Håndværkerudgifter</v>
          </cell>
        </row>
        <row r="2427">
          <cell r="A2427" t="str">
            <v>311007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0</v>
          </cell>
          <cell r="P2427" t="str">
            <v>Omkostninger</v>
          </cell>
        </row>
        <row r="2428">
          <cell r="A2428" t="str">
            <v>311008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 t="str">
            <v>Øvrige gebyrer</v>
          </cell>
        </row>
        <row r="2429">
          <cell r="A2429" t="str">
            <v>311009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0</v>
          </cell>
          <cell r="P2429" t="str">
            <v>Renter</v>
          </cell>
        </row>
        <row r="2430">
          <cell r="A2430" t="str">
            <v>311010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 t="str">
            <v>Grundkøbssum - Igangvær.forbed.arbejde 3</v>
          </cell>
        </row>
        <row r="2431">
          <cell r="A2431" t="str">
            <v>311011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0</v>
          </cell>
          <cell r="P2431" t="str">
            <v>Håndværkerudgifter</v>
          </cell>
        </row>
        <row r="2432">
          <cell r="A2432" t="str">
            <v>311012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>
            <v>0</v>
          </cell>
          <cell r="P2432" t="str">
            <v>Omkostninger</v>
          </cell>
        </row>
        <row r="2433">
          <cell r="A2433" t="str">
            <v>311013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0</v>
          </cell>
          <cell r="P2433" t="str">
            <v>Øvrige gebyrer</v>
          </cell>
        </row>
        <row r="2434">
          <cell r="A2434" t="str">
            <v>311014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>
            <v>0</v>
          </cell>
          <cell r="P2434" t="str">
            <v>Renter</v>
          </cell>
        </row>
        <row r="2435">
          <cell r="A2435" t="str">
            <v>311015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0</v>
          </cell>
          <cell r="P2435" t="str">
            <v>Grundkøbssum - Igangvær.forbed.arbejde 4</v>
          </cell>
        </row>
        <row r="2436">
          <cell r="A2436" t="str">
            <v>311016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  <cell r="O2436">
            <v>0</v>
          </cell>
          <cell r="P2436" t="str">
            <v>Håndværkerudgifter</v>
          </cell>
        </row>
        <row r="2437">
          <cell r="A2437" t="str">
            <v>311017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 t="str">
            <v>Omkostninger</v>
          </cell>
        </row>
        <row r="2438">
          <cell r="A2438" t="str">
            <v>311018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 t="str">
            <v>Øvrige gebyrer</v>
          </cell>
        </row>
        <row r="2439">
          <cell r="A2439" t="str">
            <v>311019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  <cell r="O2439">
            <v>0</v>
          </cell>
          <cell r="P2439" t="str">
            <v>Renter</v>
          </cell>
        </row>
        <row r="2440">
          <cell r="A2440" t="str">
            <v>311020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  <cell r="O2440">
            <v>0</v>
          </cell>
          <cell r="P2440" t="str">
            <v>Grundkøbssum - Igangvær.forbed.arbejde 5</v>
          </cell>
        </row>
        <row r="2441">
          <cell r="A2441" t="str">
            <v>311021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  <cell r="O2441">
            <v>0</v>
          </cell>
          <cell r="P2441" t="str">
            <v>Håndværkerudgifter</v>
          </cell>
        </row>
        <row r="2442">
          <cell r="A2442" t="str">
            <v>311022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  <cell r="O2442">
            <v>0</v>
          </cell>
          <cell r="P2442" t="str">
            <v>Omkostninger</v>
          </cell>
        </row>
        <row r="2443">
          <cell r="A2443" t="str">
            <v>311023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  <cell r="O2443">
            <v>0</v>
          </cell>
          <cell r="P2443" t="str">
            <v>Øvrige gebyrer</v>
          </cell>
        </row>
        <row r="2444">
          <cell r="A2444" t="str">
            <v>311024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  <cell r="O2444">
            <v>0</v>
          </cell>
          <cell r="P2444" t="str">
            <v>Renter</v>
          </cell>
        </row>
        <row r="2445">
          <cell r="A2445" t="str">
            <v>311025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  <cell r="O2445">
            <v>0</v>
          </cell>
          <cell r="P2445" t="str">
            <v>Grundkøbssum - Igangvær.forbed.arbejde 6</v>
          </cell>
        </row>
        <row r="2446">
          <cell r="A2446" t="str">
            <v>311026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  <cell r="O2446">
            <v>0</v>
          </cell>
          <cell r="P2446" t="str">
            <v>Håndværkerudgifter</v>
          </cell>
        </row>
        <row r="2447">
          <cell r="A2447" t="str">
            <v>311027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  <cell r="O2447">
            <v>0</v>
          </cell>
          <cell r="P2447" t="str">
            <v>Omkostninger</v>
          </cell>
        </row>
        <row r="2448">
          <cell r="A2448" t="str">
            <v>311028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  <cell r="O2448">
            <v>0</v>
          </cell>
          <cell r="P2448" t="str">
            <v>Øvrige gebyrer</v>
          </cell>
        </row>
        <row r="2449">
          <cell r="A2449" t="str">
            <v>311029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 t="str">
            <v>Renter</v>
          </cell>
        </row>
        <row r="2450">
          <cell r="A2450" t="str">
            <v>311030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>
            <v>0</v>
          </cell>
          <cell r="P2450" t="str">
            <v>Grundkøbssum - Igangvær.forbed.arbejde 7</v>
          </cell>
        </row>
        <row r="2451">
          <cell r="A2451" t="str">
            <v>311031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  <cell r="P2451" t="str">
            <v>Håndværkerudgifter</v>
          </cell>
        </row>
        <row r="2452">
          <cell r="A2452" t="str">
            <v>311032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0</v>
          </cell>
          <cell r="P2452" t="str">
            <v>Omkostninger</v>
          </cell>
        </row>
        <row r="2453">
          <cell r="A2453" t="str">
            <v>311033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  <cell r="P2453" t="str">
            <v>Øvrige gebyrer</v>
          </cell>
        </row>
        <row r="2454">
          <cell r="A2454" t="str">
            <v>311034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>
            <v>0</v>
          </cell>
          <cell r="P2454" t="str">
            <v>Renter</v>
          </cell>
        </row>
        <row r="2455">
          <cell r="A2455" t="str">
            <v>311035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  <cell r="O2455">
            <v>0</v>
          </cell>
          <cell r="P2455" t="str">
            <v>Grundkøbssum - Igangvær.forbed.arbejde 8</v>
          </cell>
        </row>
        <row r="2456">
          <cell r="A2456" t="str">
            <v>311036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  <cell r="P2456" t="str">
            <v>Håndværkerudgifter</v>
          </cell>
        </row>
        <row r="2457">
          <cell r="A2457" t="str">
            <v>311037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  <cell r="O2457">
            <v>0</v>
          </cell>
          <cell r="P2457" t="str">
            <v>Omkostninger</v>
          </cell>
        </row>
        <row r="2458">
          <cell r="A2458" t="str">
            <v>311038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  <cell r="P2458" t="str">
            <v>Øvrige gebyrer</v>
          </cell>
        </row>
        <row r="2459">
          <cell r="A2459" t="str">
            <v>311039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 t="str">
            <v>Renter</v>
          </cell>
        </row>
        <row r="2460">
          <cell r="A2460" t="str">
            <v>311040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  <cell r="O2460">
            <v>0</v>
          </cell>
          <cell r="P2460" t="str">
            <v>Grundkøbssum - Igangvær.forbed.arbejde 9</v>
          </cell>
        </row>
        <row r="2461">
          <cell r="A2461" t="str">
            <v>311041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  <cell r="P2461" t="str">
            <v>Håndværkerudgifter</v>
          </cell>
        </row>
        <row r="2462">
          <cell r="A2462" t="str">
            <v>311042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  <cell r="P2462" t="str">
            <v>Omkostninger</v>
          </cell>
        </row>
        <row r="2463">
          <cell r="A2463" t="str">
            <v>311043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  <cell r="O2463">
            <v>0</v>
          </cell>
          <cell r="P2463" t="str">
            <v>Øvrige gebyrer</v>
          </cell>
        </row>
        <row r="2464">
          <cell r="A2464" t="str">
            <v>311044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  <cell r="O2464">
            <v>0</v>
          </cell>
          <cell r="P2464" t="str">
            <v>Renter</v>
          </cell>
        </row>
        <row r="2465">
          <cell r="A2465" t="str">
            <v>311045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  <cell r="O2465">
            <v>0</v>
          </cell>
          <cell r="P2465" t="str">
            <v>Grundkøbssum - Igangvær.forbed.arbejd 10</v>
          </cell>
        </row>
        <row r="2466">
          <cell r="A2466" t="str">
            <v>311046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  <cell r="O2466">
            <v>0</v>
          </cell>
          <cell r="P2466" t="str">
            <v>Håndværkerudgifter</v>
          </cell>
        </row>
        <row r="2467">
          <cell r="A2467" t="str">
            <v>311047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  <cell r="O2467">
            <v>0</v>
          </cell>
          <cell r="P2467" t="str">
            <v>Omkostninger</v>
          </cell>
        </row>
        <row r="2468">
          <cell r="A2468" t="str">
            <v>311048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  <cell r="O2468">
            <v>0</v>
          </cell>
          <cell r="P2468" t="str">
            <v>Øvrige gebyrer</v>
          </cell>
        </row>
        <row r="2469">
          <cell r="A2469" t="str">
            <v>311049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  <cell r="O2469">
            <v>0</v>
          </cell>
          <cell r="P2469" t="str">
            <v>Renter</v>
          </cell>
        </row>
        <row r="2470">
          <cell r="A2470" t="str">
            <v>311100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  <cell r="O2470">
            <v>0</v>
          </cell>
          <cell r="P2470" t="str">
            <v>Nybyggeri 1</v>
          </cell>
        </row>
        <row r="2471">
          <cell r="A2471" t="str">
            <v>311101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  <cell r="O2471">
            <v>0</v>
          </cell>
          <cell r="P2471" t="str">
            <v>Grund</v>
          </cell>
        </row>
        <row r="2472">
          <cell r="A2472" t="str">
            <v>311102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 t="str">
            <v>Entrepriser</v>
          </cell>
        </row>
        <row r="2473">
          <cell r="A2473" t="str">
            <v>311103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 t="str">
            <v>Rådgivning</v>
          </cell>
        </row>
        <row r="2474">
          <cell r="A2474" t="str">
            <v>311104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 t="str">
            <v>Grund 3B</v>
          </cell>
        </row>
        <row r="2475">
          <cell r="A2475" t="str">
            <v>311105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0</v>
          </cell>
          <cell r="P2475" t="str">
            <v>Omkostninger 3B</v>
          </cell>
        </row>
        <row r="2476">
          <cell r="A2476" t="str">
            <v>311106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  <cell r="P2476" t="str">
            <v>Gebyr 3B</v>
          </cell>
        </row>
        <row r="2477">
          <cell r="A2477" t="str">
            <v>311107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0</v>
          </cell>
          <cell r="P2477" t="str">
            <v>Indtægter 3B</v>
          </cell>
        </row>
        <row r="2478">
          <cell r="A2478" t="str">
            <v>311108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  <cell r="O2478">
            <v>0</v>
          </cell>
          <cell r="P2478" t="str">
            <v>Afsatte 3B</v>
          </cell>
        </row>
        <row r="2479">
          <cell r="A2479" t="str">
            <v>311109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0</v>
          </cell>
          <cell r="P2479" t="str">
            <v>Valgfri</v>
          </cell>
        </row>
        <row r="2480">
          <cell r="A2480" t="str">
            <v>311110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 t="str">
            <v>Nybyggeri 2</v>
          </cell>
        </row>
        <row r="2481">
          <cell r="A2481" t="str">
            <v>311111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 t="str">
            <v>Grund</v>
          </cell>
        </row>
        <row r="2482">
          <cell r="A2482" t="str">
            <v>311112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  <cell r="O2482">
            <v>0</v>
          </cell>
          <cell r="P2482" t="str">
            <v>Entrepriser</v>
          </cell>
        </row>
        <row r="2483">
          <cell r="A2483" t="str">
            <v>311113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0</v>
          </cell>
          <cell r="P2483" t="str">
            <v>Rådgivning</v>
          </cell>
        </row>
        <row r="2484">
          <cell r="A2484" t="str">
            <v>311114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 t="str">
            <v>Grund 3B</v>
          </cell>
        </row>
        <row r="2485">
          <cell r="A2485" t="str">
            <v>311115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 t="str">
            <v>Omkostninger 3B</v>
          </cell>
        </row>
        <row r="2486">
          <cell r="A2486" t="str">
            <v>311116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 t="str">
            <v>Gebyr 3B</v>
          </cell>
        </row>
        <row r="2487">
          <cell r="A2487" t="str">
            <v>311117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  <cell r="O2487">
            <v>0</v>
          </cell>
          <cell r="P2487" t="str">
            <v>Indtægter 3B</v>
          </cell>
        </row>
        <row r="2488">
          <cell r="A2488" t="str">
            <v>311118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  <cell r="O2488">
            <v>0</v>
          </cell>
          <cell r="P2488" t="str">
            <v>Afsatte 3B</v>
          </cell>
        </row>
        <row r="2489">
          <cell r="A2489" t="str">
            <v>311119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 t="str">
            <v>Valgfri</v>
          </cell>
        </row>
        <row r="2490">
          <cell r="A2490" t="str">
            <v>311120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  <cell r="O2490">
            <v>0</v>
          </cell>
          <cell r="P2490" t="str">
            <v>Nybyggeri 3</v>
          </cell>
        </row>
        <row r="2491">
          <cell r="A2491" t="str">
            <v>311121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  <cell r="O2491">
            <v>0</v>
          </cell>
          <cell r="P2491" t="str">
            <v>Grund</v>
          </cell>
        </row>
        <row r="2492">
          <cell r="A2492" t="str">
            <v>311122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  <cell r="O2492">
            <v>0</v>
          </cell>
          <cell r="P2492" t="str">
            <v>Entrepriser</v>
          </cell>
        </row>
        <row r="2493">
          <cell r="A2493" t="str">
            <v>311123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  <cell r="O2493">
            <v>0</v>
          </cell>
          <cell r="P2493" t="str">
            <v>Rådgivning</v>
          </cell>
        </row>
        <row r="2494">
          <cell r="A2494" t="str">
            <v>311124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 t="str">
            <v>Grund 3B</v>
          </cell>
        </row>
        <row r="2495">
          <cell r="A2495" t="str">
            <v>311125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  <cell r="O2495">
            <v>0</v>
          </cell>
          <cell r="P2495" t="str">
            <v>Omkostninger 3B</v>
          </cell>
        </row>
        <row r="2496">
          <cell r="A2496" t="str">
            <v>311126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  <cell r="O2496">
            <v>0</v>
          </cell>
          <cell r="P2496" t="str">
            <v>Gebyr 3B</v>
          </cell>
        </row>
        <row r="2497">
          <cell r="A2497" t="str">
            <v>311127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  <cell r="O2497">
            <v>0</v>
          </cell>
          <cell r="P2497" t="str">
            <v>Indtægter 3B</v>
          </cell>
        </row>
        <row r="2498">
          <cell r="A2498" t="str">
            <v>311128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  <cell r="P2498" t="str">
            <v>Afsatte 3B</v>
          </cell>
        </row>
        <row r="2499">
          <cell r="A2499" t="str">
            <v>311129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  <cell r="P2499" t="str">
            <v>Valgfri</v>
          </cell>
        </row>
        <row r="2500">
          <cell r="A2500" t="str">
            <v>311961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  <cell r="O2500">
            <v>0</v>
          </cell>
          <cell r="P2500" t="str">
            <v>6096 Fælleshus</v>
          </cell>
        </row>
        <row r="2501">
          <cell r="A2501" t="str">
            <v>312001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 t="str">
            <v>Grundkøbssum - Igangvær.forbed.arbejde 1</v>
          </cell>
        </row>
        <row r="2502">
          <cell r="A2502" t="str">
            <v>312002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 t="str">
            <v>Håndværkerudgifter</v>
          </cell>
        </row>
        <row r="2503">
          <cell r="A2503" t="str">
            <v>312003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0</v>
          </cell>
          <cell r="P2503" t="str">
            <v>Omkostninger</v>
          </cell>
        </row>
        <row r="2504">
          <cell r="A2504" t="str">
            <v>312004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  <cell r="P2504" t="str">
            <v>Øvrige gebyrer</v>
          </cell>
        </row>
        <row r="2505">
          <cell r="A2505" t="str">
            <v>312005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0</v>
          </cell>
          <cell r="P2505" t="str">
            <v>Renter</v>
          </cell>
        </row>
        <row r="2506">
          <cell r="A2506" t="str">
            <v>312006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>
            <v>0</v>
          </cell>
          <cell r="P2506" t="str">
            <v>Grundkøbssum - Igangvær.forbed.arbejde 2</v>
          </cell>
        </row>
        <row r="2507">
          <cell r="A2507" t="str">
            <v>312007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0</v>
          </cell>
          <cell r="P2507" t="str">
            <v>Håndværkerudgifter</v>
          </cell>
        </row>
        <row r="2508">
          <cell r="A2508" t="str">
            <v>312008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  <cell r="O2508">
            <v>0</v>
          </cell>
          <cell r="P2508" t="str">
            <v>Omkostninger</v>
          </cell>
        </row>
        <row r="2509">
          <cell r="A2509" t="str">
            <v>312009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0</v>
          </cell>
          <cell r="P2509" t="str">
            <v>Øvrige gebyrer</v>
          </cell>
        </row>
        <row r="2510">
          <cell r="A2510" t="str">
            <v>312010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  <cell r="O2510">
            <v>0</v>
          </cell>
          <cell r="P2510" t="str">
            <v>Renter</v>
          </cell>
        </row>
        <row r="2511">
          <cell r="A2511" t="str">
            <v>312011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  <cell r="O2511">
            <v>0</v>
          </cell>
          <cell r="P2511" t="str">
            <v>Grundkøbssum - Igangvær.forbed.arbejde 3</v>
          </cell>
        </row>
        <row r="2512">
          <cell r="A2512" t="str">
            <v>312012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 t="str">
            <v>Håndværkerudgifter</v>
          </cell>
        </row>
        <row r="2513">
          <cell r="A2513" t="str">
            <v>312013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 t="str">
            <v>Omkostninger</v>
          </cell>
        </row>
        <row r="2514">
          <cell r="A2514" t="str">
            <v>312014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  <cell r="O2514">
            <v>0</v>
          </cell>
          <cell r="P2514" t="str">
            <v>Øvrige gebyrer</v>
          </cell>
        </row>
        <row r="2515">
          <cell r="A2515" t="str">
            <v>312015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 t="str">
            <v>Renter</v>
          </cell>
        </row>
        <row r="2516">
          <cell r="A2516" t="str">
            <v>312016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 t="str">
            <v>Grundkøbssum - Igangvær.forbed.arbejde 4</v>
          </cell>
        </row>
        <row r="2517">
          <cell r="A2517" t="str">
            <v>312017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  <cell r="N2517">
            <v>0</v>
          </cell>
          <cell r="O2517">
            <v>0</v>
          </cell>
          <cell r="P2517" t="str">
            <v>Håndværkerudgifter</v>
          </cell>
        </row>
        <row r="2518">
          <cell r="A2518" t="str">
            <v>312018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  <cell r="O2518">
            <v>0</v>
          </cell>
          <cell r="P2518" t="str">
            <v>Omkostninger</v>
          </cell>
        </row>
        <row r="2519">
          <cell r="A2519" t="str">
            <v>312019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  <cell r="O2519">
            <v>0</v>
          </cell>
          <cell r="P2519" t="str">
            <v>Øvrige gebyrer</v>
          </cell>
        </row>
        <row r="2520">
          <cell r="A2520" t="str">
            <v>312020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 t="str">
            <v>Renter</v>
          </cell>
        </row>
        <row r="2521">
          <cell r="A2521" t="str">
            <v>312021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  <cell r="O2521">
            <v>0</v>
          </cell>
          <cell r="P2521" t="str">
            <v>Grundkøbssum - Igangvær.forbed.arbejde 5</v>
          </cell>
        </row>
        <row r="2522">
          <cell r="A2522" t="str">
            <v>312022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0</v>
          </cell>
          <cell r="P2522" t="str">
            <v>Håndværkerudgifter</v>
          </cell>
        </row>
        <row r="2523">
          <cell r="A2523" t="str">
            <v>312023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  <cell r="P2523" t="str">
            <v>Omkostninger</v>
          </cell>
        </row>
        <row r="2524">
          <cell r="A2524" t="str">
            <v>312024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  <cell r="P2524" t="str">
            <v>Øvrige gebyrer</v>
          </cell>
        </row>
        <row r="2525">
          <cell r="A2525" t="str">
            <v>312025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  <cell r="P2525" t="str">
            <v>Renter</v>
          </cell>
        </row>
        <row r="2526">
          <cell r="A2526" t="str">
            <v>312026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  <cell r="P2526" t="str">
            <v>Grundkøbssum - Igangvær.forbed.arbejde 6</v>
          </cell>
        </row>
        <row r="2527">
          <cell r="A2527" t="str">
            <v>312027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  <cell r="P2527" t="str">
            <v>Håndværkerudgifter</v>
          </cell>
        </row>
        <row r="2528">
          <cell r="A2528" t="str">
            <v>312028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  <cell r="P2528" t="str">
            <v>Omkostninger</v>
          </cell>
        </row>
        <row r="2529">
          <cell r="A2529" t="str">
            <v>312029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  <cell r="P2529" t="str">
            <v>Øvrige gebyrer</v>
          </cell>
        </row>
        <row r="2530">
          <cell r="A2530" t="str">
            <v>312030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  <cell r="P2530" t="str">
            <v>Renter</v>
          </cell>
        </row>
        <row r="2531">
          <cell r="A2531" t="str">
            <v>312031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  <cell r="P2531" t="str">
            <v>Grundkøbssum - Igangvær.forbed.arbejde 7</v>
          </cell>
        </row>
        <row r="2532">
          <cell r="A2532" t="str">
            <v>312032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  <cell r="P2532" t="str">
            <v>Håndværkerudgifter</v>
          </cell>
        </row>
        <row r="2533">
          <cell r="A2533" t="str">
            <v>312033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  <cell r="P2533" t="str">
            <v>Omkostninger</v>
          </cell>
        </row>
        <row r="2534">
          <cell r="A2534" t="str">
            <v>312034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  <cell r="P2534" t="str">
            <v>Øvrige gebyrer</v>
          </cell>
        </row>
        <row r="2535">
          <cell r="A2535" t="str">
            <v>312035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  <cell r="O2535">
            <v>0</v>
          </cell>
          <cell r="P2535" t="str">
            <v>Renter</v>
          </cell>
        </row>
        <row r="2536">
          <cell r="A2536" t="str">
            <v>312036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  <cell r="O2536">
            <v>0</v>
          </cell>
          <cell r="P2536" t="str">
            <v>Grundkøbssum - Igangvær.forbed.arbejde 8</v>
          </cell>
        </row>
        <row r="2537">
          <cell r="A2537" t="str">
            <v>312037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  <cell r="O2537">
            <v>0</v>
          </cell>
          <cell r="P2537" t="str">
            <v>Håndværkerudgifter</v>
          </cell>
        </row>
        <row r="2538">
          <cell r="A2538" t="str">
            <v>312038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  <cell r="O2538">
            <v>0</v>
          </cell>
          <cell r="P2538" t="str">
            <v>Omkostninger</v>
          </cell>
        </row>
        <row r="2539">
          <cell r="A2539" t="str">
            <v>312039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  <cell r="O2539">
            <v>0</v>
          </cell>
          <cell r="P2539" t="str">
            <v>Øvrige gebyrer</v>
          </cell>
        </row>
        <row r="2540">
          <cell r="A2540" t="str">
            <v>312040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  <cell r="O2540">
            <v>0</v>
          </cell>
          <cell r="P2540" t="str">
            <v>Renter</v>
          </cell>
        </row>
        <row r="2541">
          <cell r="A2541" t="str">
            <v>312041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  <cell r="O2541">
            <v>0</v>
          </cell>
          <cell r="P2541" t="str">
            <v>Grundkøbssum - Igangvær.forbed.arbejde 9</v>
          </cell>
        </row>
        <row r="2542">
          <cell r="A2542" t="str">
            <v>312042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  <cell r="O2542">
            <v>0</v>
          </cell>
          <cell r="P2542" t="str">
            <v>Håndværkerudgifter</v>
          </cell>
        </row>
        <row r="2543">
          <cell r="A2543" t="str">
            <v>312043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  <cell r="O2543">
            <v>0</v>
          </cell>
          <cell r="P2543" t="str">
            <v>Omkostninger</v>
          </cell>
        </row>
        <row r="2544">
          <cell r="A2544" t="str">
            <v>312044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  <cell r="O2544">
            <v>0</v>
          </cell>
          <cell r="P2544" t="str">
            <v>Øvrige gebyrer</v>
          </cell>
        </row>
        <row r="2545">
          <cell r="A2545" t="str">
            <v>312045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  <cell r="O2545">
            <v>0</v>
          </cell>
          <cell r="P2545" t="str">
            <v>Renter</v>
          </cell>
        </row>
        <row r="2546">
          <cell r="A2546" t="str">
            <v>312046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0</v>
          </cell>
          <cell r="P2546" t="str">
            <v>Grundkøbssum - Igangvær.forbed.arbejd 10</v>
          </cell>
        </row>
        <row r="2547">
          <cell r="A2547" t="str">
            <v>312047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  <cell r="P2547" t="str">
            <v>Håndværkerudgifter</v>
          </cell>
        </row>
        <row r="2548">
          <cell r="A2548" t="str">
            <v>312048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  <cell r="P2548" t="str">
            <v>Omkostninger</v>
          </cell>
        </row>
        <row r="2549">
          <cell r="A2549" t="str">
            <v>312049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>
            <v>0</v>
          </cell>
          <cell r="P2549" t="str">
            <v>Øvrige gebyrer</v>
          </cell>
        </row>
        <row r="2550">
          <cell r="A2550" t="str">
            <v>312050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0</v>
          </cell>
          <cell r="P2550" t="str">
            <v>Renter</v>
          </cell>
        </row>
        <row r="2551">
          <cell r="A2551" t="str">
            <v>312100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  <cell r="P2551" t="str">
            <v>Toilet/badrum</v>
          </cell>
        </row>
        <row r="2552">
          <cell r="A2552" t="str">
            <v>312101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 t="str">
            <v>Grund</v>
          </cell>
        </row>
        <row r="2553">
          <cell r="A2553" t="str">
            <v>312102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  <cell r="P2553" t="str">
            <v>Entrepriser</v>
          </cell>
        </row>
        <row r="2554">
          <cell r="A2554" t="str">
            <v>312103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  <cell r="P2554" t="str">
            <v>Rådgivning</v>
          </cell>
        </row>
        <row r="2555">
          <cell r="A2555" t="str">
            <v>312104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 t="str">
            <v>Grund 3B</v>
          </cell>
        </row>
        <row r="2556">
          <cell r="A2556" t="str">
            <v>312105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  <cell r="P2556" t="str">
            <v>Omkostninger 3B</v>
          </cell>
        </row>
        <row r="2557">
          <cell r="A2557" t="str">
            <v>312106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  <cell r="P2557" t="str">
            <v>Gebyr 3B</v>
          </cell>
        </row>
        <row r="2558">
          <cell r="A2558" t="str">
            <v>312107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  <cell r="P2558" t="str">
            <v>Indtægter 3B</v>
          </cell>
        </row>
        <row r="2559">
          <cell r="A2559" t="str">
            <v>312108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  <cell r="O2559">
            <v>0</v>
          </cell>
          <cell r="P2559" t="str">
            <v>Afsatte 3B</v>
          </cell>
        </row>
        <row r="2560">
          <cell r="A2560" t="str">
            <v>312109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  <cell r="O2560">
            <v>0</v>
          </cell>
          <cell r="P2560" t="str">
            <v>Valgfri</v>
          </cell>
        </row>
        <row r="2561">
          <cell r="A2561" t="str">
            <v>312110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  <cell r="O2561">
            <v>0</v>
          </cell>
          <cell r="P2561" t="str">
            <v>Forbedringsarbejder sag 2</v>
          </cell>
        </row>
        <row r="2562">
          <cell r="A2562" t="str">
            <v>312111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  <cell r="O2562">
            <v>0</v>
          </cell>
          <cell r="P2562" t="str">
            <v>Grund</v>
          </cell>
        </row>
        <row r="2563">
          <cell r="A2563" t="str">
            <v>312112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  <cell r="O2563">
            <v>0</v>
          </cell>
          <cell r="P2563" t="str">
            <v>Entrepriser</v>
          </cell>
        </row>
        <row r="2564">
          <cell r="A2564" t="str">
            <v>312113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  <cell r="O2564">
            <v>0</v>
          </cell>
          <cell r="P2564" t="str">
            <v>Rådgivning</v>
          </cell>
        </row>
        <row r="2565">
          <cell r="A2565" t="str">
            <v>312114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  <cell r="O2565">
            <v>0</v>
          </cell>
          <cell r="P2565" t="str">
            <v>Grund 3B</v>
          </cell>
        </row>
        <row r="2566">
          <cell r="A2566" t="str">
            <v>312115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  <cell r="O2566">
            <v>0</v>
          </cell>
          <cell r="P2566" t="str">
            <v>Omkostninger 3B</v>
          </cell>
        </row>
        <row r="2567">
          <cell r="A2567" t="str">
            <v>312116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  <cell r="N2567">
            <v>0</v>
          </cell>
          <cell r="O2567">
            <v>0</v>
          </cell>
          <cell r="P2567" t="str">
            <v>Gebyr 3B</v>
          </cell>
        </row>
        <row r="2568">
          <cell r="A2568" t="str">
            <v>312117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  <cell r="O2568">
            <v>0</v>
          </cell>
          <cell r="P2568" t="str">
            <v>Indtægter 3B</v>
          </cell>
        </row>
        <row r="2569">
          <cell r="A2569" t="str">
            <v>312118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  <cell r="N2569">
            <v>0</v>
          </cell>
          <cell r="O2569">
            <v>0</v>
          </cell>
          <cell r="P2569" t="str">
            <v>Afsatte 3B</v>
          </cell>
        </row>
        <row r="2570">
          <cell r="A2570" t="str">
            <v>312119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0</v>
          </cell>
          <cell r="P2570" t="str">
            <v>Valgfri</v>
          </cell>
        </row>
        <row r="2571">
          <cell r="A2571" t="str">
            <v>312120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  <cell r="O2571">
            <v>0</v>
          </cell>
          <cell r="P2571" t="str">
            <v>Forbedringsarbejder sag 3</v>
          </cell>
        </row>
        <row r="2572">
          <cell r="A2572" t="str">
            <v>312121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0</v>
          </cell>
          <cell r="P2572" t="str">
            <v>Grund</v>
          </cell>
        </row>
        <row r="2573">
          <cell r="A2573" t="str">
            <v>312122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>
            <v>0</v>
          </cell>
          <cell r="P2573" t="str">
            <v>Entrepriser</v>
          </cell>
        </row>
        <row r="2574">
          <cell r="A2574" t="str">
            <v>312123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  <cell r="N2574">
            <v>0</v>
          </cell>
          <cell r="O2574">
            <v>0</v>
          </cell>
          <cell r="P2574" t="str">
            <v>Rådgivning</v>
          </cell>
        </row>
        <row r="2575">
          <cell r="A2575" t="str">
            <v>312124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>
            <v>0</v>
          </cell>
          <cell r="P2575" t="str">
            <v>Grund 3B</v>
          </cell>
        </row>
        <row r="2576">
          <cell r="A2576" t="str">
            <v>312125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0</v>
          </cell>
          <cell r="P2576" t="str">
            <v>Omkostninger 3B</v>
          </cell>
        </row>
        <row r="2577">
          <cell r="A2577" t="str">
            <v>312126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  <cell r="N2577">
            <v>0</v>
          </cell>
          <cell r="O2577">
            <v>0</v>
          </cell>
          <cell r="P2577" t="str">
            <v>Gebyr 3B</v>
          </cell>
        </row>
        <row r="2578">
          <cell r="A2578" t="str">
            <v>312127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>
            <v>0</v>
          </cell>
          <cell r="P2578" t="str">
            <v>Indtægter 3B</v>
          </cell>
        </row>
        <row r="2579">
          <cell r="A2579" t="str">
            <v>312128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0</v>
          </cell>
          <cell r="P2579" t="str">
            <v>Afsatte 3B</v>
          </cell>
        </row>
        <row r="2580">
          <cell r="A2580" t="str">
            <v>312129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>
            <v>0</v>
          </cell>
          <cell r="P2580" t="str">
            <v>Valgfri</v>
          </cell>
        </row>
        <row r="2581">
          <cell r="A2581" t="str">
            <v>312130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0</v>
          </cell>
          <cell r="P2581" t="str">
            <v>Forbedringsarbejder sag 4</v>
          </cell>
        </row>
        <row r="2582">
          <cell r="A2582" t="str">
            <v>312131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  <cell r="N2582">
            <v>0</v>
          </cell>
          <cell r="O2582">
            <v>0</v>
          </cell>
          <cell r="P2582" t="str">
            <v>Grund</v>
          </cell>
        </row>
        <row r="2583">
          <cell r="A2583" t="str">
            <v>312132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  <cell r="O2583">
            <v>0</v>
          </cell>
          <cell r="P2583" t="str">
            <v>Entrepriser</v>
          </cell>
        </row>
        <row r="2584">
          <cell r="A2584" t="str">
            <v>312133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  <cell r="O2584">
            <v>0</v>
          </cell>
          <cell r="P2584" t="str">
            <v>Rådgivning</v>
          </cell>
        </row>
        <row r="2585">
          <cell r="A2585" t="str">
            <v>312134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  <cell r="O2585">
            <v>0</v>
          </cell>
          <cell r="P2585" t="str">
            <v>Grund 3B</v>
          </cell>
        </row>
        <row r="2586">
          <cell r="A2586" t="str">
            <v>312135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  <cell r="O2586">
            <v>0</v>
          </cell>
          <cell r="P2586" t="str">
            <v>Omkostninger 3B</v>
          </cell>
        </row>
        <row r="2587">
          <cell r="A2587" t="str">
            <v>312136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  <cell r="O2587">
            <v>0</v>
          </cell>
          <cell r="P2587" t="str">
            <v>Gebyr 3B</v>
          </cell>
        </row>
        <row r="2588">
          <cell r="A2588" t="str">
            <v>312137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  <cell r="O2588">
            <v>0</v>
          </cell>
          <cell r="P2588" t="str">
            <v>Indtægter 3B</v>
          </cell>
        </row>
        <row r="2589">
          <cell r="A2589" t="str">
            <v>312138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  <cell r="O2589">
            <v>0</v>
          </cell>
          <cell r="P2589" t="str">
            <v>Afsatte 3B</v>
          </cell>
        </row>
        <row r="2590">
          <cell r="A2590" t="str">
            <v>312139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  <cell r="O2590">
            <v>0</v>
          </cell>
          <cell r="P2590" t="str">
            <v>Valgfri</v>
          </cell>
        </row>
        <row r="2591">
          <cell r="A2591" t="str">
            <v>312140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  <cell r="O2591">
            <v>0</v>
          </cell>
          <cell r="P2591" t="str">
            <v>Forbedringsarbejder sag 5</v>
          </cell>
        </row>
        <row r="2592">
          <cell r="A2592" t="str">
            <v>312141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  <cell r="N2592">
            <v>0</v>
          </cell>
          <cell r="O2592">
            <v>0</v>
          </cell>
          <cell r="P2592" t="str">
            <v>Grund</v>
          </cell>
        </row>
        <row r="2593">
          <cell r="A2593" t="str">
            <v>312142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  <cell r="O2593">
            <v>0</v>
          </cell>
          <cell r="P2593" t="str">
            <v>Entrepriser</v>
          </cell>
        </row>
        <row r="2594">
          <cell r="A2594" t="str">
            <v>312143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>
            <v>0</v>
          </cell>
          <cell r="P2594" t="str">
            <v>Rådgivning</v>
          </cell>
        </row>
        <row r="2595">
          <cell r="A2595" t="str">
            <v>312144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  <cell r="N2595">
            <v>0</v>
          </cell>
          <cell r="O2595">
            <v>0</v>
          </cell>
          <cell r="P2595" t="str">
            <v>Grund 3B</v>
          </cell>
        </row>
        <row r="2596">
          <cell r="A2596" t="str">
            <v>312145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  <cell r="O2596">
            <v>0</v>
          </cell>
          <cell r="P2596" t="str">
            <v>Omkostninger 3B</v>
          </cell>
        </row>
        <row r="2597">
          <cell r="A2597" t="str">
            <v>312146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>
            <v>0</v>
          </cell>
          <cell r="P2597" t="str">
            <v>Gebyr 3B</v>
          </cell>
        </row>
        <row r="2598">
          <cell r="A2598" t="str">
            <v>312147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  <cell r="N2598">
            <v>0</v>
          </cell>
          <cell r="O2598">
            <v>0</v>
          </cell>
          <cell r="P2598" t="str">
            <v>Indtægter 3B</v>
          </cell>
        </row>
        <row r="2599">
          <cell r="A2599" t="str">
            <v>312148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  <cell r="N2599">
            <v>0</v>
          </cell>
          <cell r="O2599">
            <v>0</v>
          </cell>
          <cell r="P2599" t="str">
            <v>Afsatte 3B</v>
          </cell>
        </row>
        <row r="2600">
          <cell r="A2600" t="str">
            <v>312149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  <cell r="N2600">
            <v>0</v>
          </cell>
          <cell r="O2600">
            <v>0</v>
          </cell>
          <cell r="P2600" t="str">
            <v>Valgfri</v>
          </cell>
        </row>
        <row r="2601">
          <cell r="A2601" t="str">
            <v>312150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>
            <v>0</v>
          </cell>
          <cell r="P2601" t="str">
            <v>Forbedringsarbejder sag 6</v>
          </cell>
        </row>
        <row r="2602">
          <cell r="A2602" t="str">
            <v>312151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 t="str">
            <v>Grund</v>
          </cell>
        </row>
        <row r="2603">
          <cell r="A2603" t="str">
            <v>312152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  <cell r="N2603">
            <v>0</v>
          </cell>
          <cell r="O2603">
            <v>0</v>
          </cell>
          <cell r="P2603" t="str">
            <v>Entrepriser</v>
          </cell>
        </row>
        <row r="2604">
          <cell r="A2604" t="str">
            <v>312153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 t="str">
            <v>Rådgivning</v>
          </cell>
        </row>
        <row r="2605">
          <cell r="A2605" t="str">
            <v>312154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  <cell r="P2605" t="str">
            <v>Grund 3B</v>
          </cell>
        </row>
        <row r="2606">
          <cell r="A2606" t="str">
            <v>312155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 t="str">
            <v>Omkostninger 3B</v>
          </cell>
        </row>
        <row r="2607">
          <cell r="A2607" t="str">
            <v>312156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 t="str">
            <v>Gebyr 3B</v>
          </cell>
        </row>
        <row r="2608">
          <cell r="A2608" t="str">
            <v>312157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  <cell r="N2608">
            <v>0</v>
          </cell>
          <cell r="O2608">
            <v>0</v>
          </cell>
          <cell r="P2608" t="str">
            <v>Indtægter 3B</v>
          </cell>
        </row>
        <row r="2609">
          <cell r="A2609" t="str">
            <v>312158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  <cell r="N2609">
            <v>0</v>
          </cell>
          <cell r="O2609">
            <v>0</v>
          </cell>
          <cell r="P2609" t="str">
            <v>Afsatte 3B</v>
          </cell>
        </row>
        <row r="2610">
          <cell r="A2610" t="str">
            <v>312159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  <cell r="N2610">
            <v>0</v>
          </cell>
          <cell r="O2610">
            <v>0</v>
          </cell>
          <cell r="P2610" t="str">
            <v>Valgfri</v>
          </cell>
        </row>
        <row r="2611">
          <cell r="A2611" t="str">
            <v>312160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 t="str">
            <v>Forbedringsarbejder sag 7</v>
          </cell>
        </row>
        <row r="2612">
          <cell r="A2612" t="str">
            <v>312161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  <cell r="N2612">
            <v>0</v>
          </cell>
          <cell r="O2612">
            <v>0</v>
          </cell>
          <cell r="P2612" t="str">
            <v>Grund</v>
          </cell>
        </row>
        <row r="2613">
          <cell r="A2613" t="str">
            <v>312162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  <cell r="O2613">
            <v>0</v>
          </cell>
          <cell r="P2613" t="str">
            <v>Entrepriser</v>
          </cell>
        </row>
        <row r="2614">
          <cell r="A2614" t="str">
            <v>312163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  <cell r="N2614">
            <v>0</v>
          </cell>
          <cell r="O2614">
            <v>0</v>
          </cell>
          <cell r="P2614" t="str">
            <v>Rådgivning</v>
          </cell>
        </row>
        <row r="2615">
          <cell r="A2615" t="str">
            <v>312164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  <cell r="N2615">
            <v>0</v>
          </cell>
          <cell r="O2615">
            <v>0</v>
          </cell>
          <cell r="P2615" t="str">
            <v>Grund 3B</v>
          </cell>
        </row>
        <row r="2616">
          <cell r="A2616" t="str">
            <v>312165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  <cell r="N2616">
            <v>0</v>
          </cell>
          <cell r="O2616">
            <v>0</v>
          </cell>
          <cell r="P2616" t="str">
            <v>Omkostninger 3B</v>
          </cell>
        </row>
        <row r="2617">
          <cell r="A2617" t="str">
            <v>312166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  <cell r="N2617">
            <v>0</v>
          </cell>
          <cell r="O2617">
            <v>0</v>
          </cell>
          <cell r="P2617" t="str">
            <v>Gebyr 3B</v>
          </cell>
        </row>
        <row r="2618">
          <cell r="A2618" t="str">
            <v>312167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>
            <v>0</v>
          </cell>
          <cell r="P2618" t="str">
            <v>Indtægter 3B</v>
          </cell>
        </row>
        <row r="2619">
          <cell r="A2619" t="str">
            <v>312168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 t="str">
            <v>Afsatte 3B</v>
          </cell>
        </row>
        <row r="2620">
          <cell r="A2620" t="str">
            <v>312169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>
            <v>0</v>
          </cell>
          <cell r="P2620" t="str">
            <v>Valgfri</v>
          </cell>
        </row>
        <row r="2621">
          <cell r="A2621" t="str">
            <v>312170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 t="str">
            <v>Forbedringsarbejder sag 8</v>
          </cell>
        </row>
        <row r="2622">
          <cell r="A2622" t="str">
            <v>312171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  <cell r="P2622" t="str">
            <v>Grund</v>
          </cell>
        </row>
        <row r="2623">
          <cell r="A2623" t="str">
            <v>312172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  <cell r="N2623">
            <v>0</v>
          </cell>
          <cell r="O2623">
            <v>0</v>
          </cell>
          <cell r="P2623" t="str">
            <v>Entrepriser</v>
          </cell>
        </row>
        <row r="2624">
          <cell r="A2624" t="str">
            <v>312173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  <cell r="N2624">
            <v>0</v>
          </cell>
          <cell r="O2624">
            <v>0</v>
          </cell>
          <cell r="P2624" t="str">
            <v>Rådgivning</v>
          </cell>
        </row>
        <row r="2625">
          <cell r="A2625" t="str">
            <v>312174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  <cell r="N2625">
            <v>0</v>
          </cell>
          <cell r="O2625">
            <v>0</v>
          </cell>
          <cell r="P2625" t="str">
            <v>Grund 3B</v>
          </cell>
        </row>
        <row r="2626">
          <cell r="A2626" t="str">
            <v>312175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  <cell r="N2626">
            <v>0</v>
          </cell>
          <cell r="O2626">
            <v>0</v>
          </cell>
          <cell r="P2626" t="str">
            <v>Omkostninger 3B</v>
          </cell>
        </row>
        <row r="2627">
          <cell r="A2627" t="str">
            <v>312176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  <cell r="N2627">
            <v>0</v>
          </cell>
          <cell r="O2627">
            <v>0</v>
          </cell>
          <cell r="P2627" t="str">
            <v>Gebyr 3B</v>
          </cell>
        </row>
        <row r="2628">
          <cell r="A2628" t="str">
            <v>312177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>
            <v>0</v>
          </cell>
          <cell r="P2628" t="str">
            <v>Indtægter 3B</v>
          </cell>
        </row>
        <row r="2629">
          <cell r="A2629" t="str">
            <v>312178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>
            <v>0</v>
          </cell>
          <cell r="P2629" t="str">
            <v>Afsatte 3B</v>
          </cell>
        </row>
        <row r="2630">
          <cell r="A2630" t="str">
            <v>312179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>
            <v>0</v>
          </cell>
          <cell r="P2630" t="str">
            <v>Valgfri</v>
          </cell>
        </row>
        <row r="2631">
          <cell r="A2631" t="str">
            <v>312180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  <cell r="O2631">
            <v>0</v>
          </cell>
          <cell r="P2631" t="str">
            <v>Forbedringsarbejder sag 9</v>
          </cell>
        </row>
        <row r="2632">
          <cell r="A2632" t="str">
            <v>312181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  <cell r="O2632">
            <v>0</v>
          </cell>
          <cell r="P2632" t="str">
            <v>Grund</v>
          </cell>
        </row>
        <row r="2633">
          <cell r="A2633" t="str">
            <v>312182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  <cell r="N2633">
            <v>0</v>
          </cell>
          <cell r="O2633">
            <v>0</v>
          </cell>
          <cell r="P2633" t="str">
            <v>Entrepriser</v>
          </cell>
        </row>
        <row r="2634">
          <cell r="A2634" t="str">
            <v>312183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  <cell r="N2634">
            <v>0</v>
          </cell>
          <cell r="O2634">
            <v>0</v>
          </cell>
          <cell r="P2634" t="str">
            <v>Rådgivning</v>
          </cell>
        </row>
        <row r="2635">
          <cell r="A2635" t="str">
            <v>312184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  <cell r="N2635">
            <v>0</v>
          </cell>
          <cell r="O2635">
            <v>0</v>
          </cell>
          <cell r="P2635" t="str">
            <v>Grund 3B</v>
          </cell>
        </row>
        <row r="2636">
          <cell r="A2636" t="str">
            <v>312185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  <cell r="N2636">
            <v>0</v>
          </cell>
          <cell r="O2636">
            <v>0</v>
          </cell>
          <cell r="P2636" t="str">
            <v>Omkostninger 3B</v>
          </cell>
        </row>
        <row r="2637">
          <cell r="A2637" t="str">
            <v>312186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  <cell r="N2637">
            <v>0</v>
          </cell>
          <cell r="O2637">
            <v>0</v>
          </cell>
          <cell r="P2637" t="str">
            <v>Gebyr 3B</v>
          </cell>
        </row>
        <row r="2638">
          <cell r="A2638" t="str">
            <v>312187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  <cell r="N2638">
            <v>0</v>
          </cell>
          <cell r="O2638">
            <v>0</v>
          </cell>
          <cell r="P2638" t="str">
            <v>Indtægter 3B</v>
          </cell>
        </row>
        <row r="2639">
          <cell r="A2639" t="str">
            <v>312188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  <cell r="O2639">
            <v>0</v>
          </cell>
          <cell r="P2639" t="str">
            <v>Afsatte 3B</v>
          </cell>
        </row>
        <row r="2640">
          <cell r="A2640" t="str">
            <v>312189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  <cell r="O2640">
            <v>0</v>
          </cell>
          <cell r="P2640" t="str">
            <v>Valgfri</v>
          </cell>
        </row>
        <row r="2641">
          <cell r="A2641" t="str">
            <v>312190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  <cell r="N2641">
            <v>0</v>
          </cell>
          <cell r="O2641">
            <v>0</v>
          </cell>
          <cell r="P2641" t="str">
            <v>Forbedringsarbejder sag 10</v>
          </cell>
        </row>
        <row r="2642">
          <cell r="A2642" t="str">
            <v>312191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>
            <v>0</v>
          </cell>
          <cell r="P2642" t="str">
            <v>Grund</v>
          </cell>
        </row>
        <row r="2643">
          <cell r="A2643" t="str">
            <v>312192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>
            <v>0</v>
          </cell>
          <cell r="P2643" t="str">
            <v>Entrepriser</v>
          </cell>
        </row>
        <row r="2644">
          <cell r="A2644" t="str">
            <v>312193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  <cell r="N2644">
            <v>0</v>
          </cell>
          <cell r="O2644">
            <v>0</v>
          </cell>
          <cell r="P2644" t="str">
            <v>Rådgivning</v>
          </cell>
        </row>
        <row r="2645">
          <cell r="A2645" t="str">
            <v>312194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  <cell r="N2645">
            <v>0</v>
          </cell>
          <cell r="O2645">
            <v>0</v>
          </cell>
          <cell r="P2645" t="str">
            <v>Grund 3B</v>
          </cell>
        </row>
        <row r="2646">
          <cell r="A2646" t="str">
            <v>312195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  <cell r="N2646">
            <v>0</v>
          </cell>
          <cell r="O2646">
            <v>0</v>
          </cell>
          <cell r="P2646" t="str">
            <v>Omkostninger 3B</v>
          </cell>
        </row>
        <row r="2647">
          <cell r="A2647" t="str">
            <v>312196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  <cell r="N2647">
            <v>0</v>
          </cell>
          <cell r="O2647">
            <v>0</v>
          </cell>
          <cell r="P2647" t="str">
            <v>Gebyr 3B</v>
          </cell>
        </row>
        <row r="2648">
          <cell r="A2648" t="str">
            <v>312197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  <cell r="P2648" t="str">
            <v>Indtægter 3B</v>
          </cell>
        </row>
        <row r="2649">
          <cell r="A2649" t="str">
            <v>312198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  <cell r="N2649">
            <v>0</v>
          </cell>
          <cell r="O2649">
            <v>0</v>
          </cell>
          <cell r="P2649" t="str">
            <v>Afsatte 3B</v>
          </cell>
        </row>
        <row r="2650">
          <cell r="A2650" t="str">
            <v>312199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  <cell r="P2650" t="str">
            <v>Valgfri</v>
          </cell>
        </row>
        <row r="2651">
          <cell r="A2651" t="str">
            <v>312200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  <cell r="P2651" t="str">
            <v>Bygningsrenovering sag 1</v>
          </cell>
        </row>
        <row r="2652">
          <cell r="A2652" t="str">
            <v>312201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  <cell r="O2652">
            <v>0</v>
          </cell>
          <cell r="P2652" t="str">
            <v>Grund</v>
          </cell>
        </row>
        <row r="2653">
          <cell r="A2653" t="str">
            <v>312202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 t="str">
            <v>Entrepriser</v>
          </cell>
        </row>
        <row r="2654">
          <cell r="A2654" t="str">
            <v>312203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 t="str">
            <v>Rådgivning</v>
          </cell>
        </row>
        <row r="2655">
          <cell r="A2655" t="str">
            <v>312204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  <cell r="O2655">
            <v>0</v>
          </cell>
          <cell r="P2655" t="str">
            <v>Grund 3B</v>
          </cell>
        </row>
        <row r="2656">
          <cell r="A2656" t="str">
            <v>312205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  <cell r="O2656">
            <v>0</v>
          </cell>
          <cell r="P2656" t="str">
            <v>Omkostninger 3B</v>
          </cell>
        </row>
        <row r="2657">
          <cell r="A2657" t="str">
            <v>312206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  <cell r="O2657">
            <v>0</v>
          </cell>
          <cell r="P2657" t="str">
            <v>Gebyr 3B</v>
          </cell>
        </row>
        <row r="2658">
          <cell r="A2658" t="str">
            <v>312207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  <cell r="O2658">
            <v>0</v>
          </cell>
          <cell r="P2658" t="str">
            <v>Indtægter 3B</v>
          </cell>
        </row>
        <row r="2659">
          <cell r="A2659" t="str">
            <v>312208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  <cell r="O2659">
            <v>0</v>
          </cell>
          <cell r="P2659" t="str">
            <v>Afsatte 3B</v>
          </cell>
        </row>
        <row r="2660">
          <cell r="A2660" t="str">
            <v>312209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  <cell r="O2660">
            <v>0</v>
          </cell>
          <cell r="P2660" t="str">
            <v>Valgfri</v>
          </cell>
        </row>
        <row r="2661">
          <cell r="A2661" t="str">
            <v>312210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  <cell r="O2661">
            <v>0</v>
          </cell>
          <cell r="P2661" t="str">
            <v>Bygningsrenovering sag 2</v>
          </cell>
        </row>
        <row r="2662">
          <cell r="A2662" t="str">
            <v>312211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  <cell r="O2662">
            <v>0</v>
          </cell>
          <cell r="P2662" t="str">
            <v>Grund</v>
          </cell>
        </row>
        <row r="2663">
          <cell r="A2663" t="str">
            <v>312212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  <cell r="O2663">
            <v>0</v>
          </cell>
          <cell r="P2663" t="str">
            <v>Entrepriser</v>
          </cell>
        </row>
        <row r="2664">
          <cell r="A2664" t="str">
            <v>312213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  <cell r="O2664">
            <v>0</v>
          </cell>
          <cell r="P2664" t="str">
            <v>Rådgivning</v>
          </cell>
        </row>
        <row r="2665">
          <cell r="A2665" t="str">
            <v>312214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  <cell r="O2665">
            <v>0</v>
          </cell>
          <cell r="P2665" t="str">
            <v>Grund 3B</v>
          </cell>
        </row>
        <row r="2666">
          <cell r="A2666" t="str">
            <v>312215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>
            <v>0</v>
          </cell>
          <cell r="P2666" t="str">
            <v>Omkostninger 3B</v>
          </cell>
        </row>
        <row r="2667">
          <cell r="A2667" t="str">
            <v>312216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 t="str">
            <v>Gebyr 3B</v>
          </cell>
        </row>
        <row r="2668">
          <cell r="A2668" t="str">
            <v>312217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 t="str">
            <v>Indtægter 3B</v>
          </cell>
        </row>
        <row r="2669">
          <cell r="A2669" t="str">
            <v>312218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 t="str">
            <v>Afsatte 3B</v>
          </cell>
        </row>
        <row r="2670">
          <cell r="A2670" t="str">
            <v>312219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  <cell r="P2670" t="str">
            <v>Valgfri</v>
          </cell>
        </row>
        <row r="2671">
          <cell r="A2671" t="str">
            <v>312220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>
            <v>0</v>
          </cell>
          <cell r="P2671" t="str">
            <v>Bygningsrenovering sag 3</v>
          </cell>
        </row>
        <row r="2672">
          <cell r="A2672" t="str">
            <v>312221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  <cell r="O2672">
            <v>0</v>
          </cell>
          <cell r="P2672" t="str">
            <v>Grund</v>
          </cell>
        </row>
        <row r="2673">
          <cell r="A2673" t="str">
            <v>312222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  <cell r="P2673" t="str">
            <v>Entrepriser</v>
          </cell>
        </row>
        <row r="2674">
          <cell r="A2674" t="str">
            <v>312223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 t="str">
            <v>Rådgivning</v>
          </cell>
        </row>
        <row r="2675">
          <cell r="A2675" t="str">
            <v>312224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 t="str">
            <v>Grund 3B</v>
          </cell>
        </row>
        <row r="2676">
          <cell r="A2676" t="str">
            <v>312225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  <cell r="O2676">
            <v>0</v>
          </cell>
          <cell r="P2676" t="str">
            <v>Omkostninger 3B</v>
          </cell>
        </row>
        <row r="2677">
          <cell r="A2677" t="str">
            <v>312226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>
            <v>0</v>
          </cell>
          <cell r="P2677" t="str">
            <v>Gebyr 3B</v>
          </cell>
        </row>
        <row r="2678">
          <cell r="A2678" t="str">
            <v>312227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>
            <v>0</v>
          </cell>
          <cell r="P2678" t="str">
            <v>Indtægter 3B</v>
          </cell>
        </row>
        <row r="2679">
          <cell r="A2679" t="str">
            <v>312228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  <cell r="O2679">
            <v>0</v>
          </cell>
          <cell r="P2679" t="str">
            <v>Afsatte 3B</v>
          </cell>
        </row>
        <row r="2680">
          <cell r="A2680" t="str">
            <v>312229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  <cell r="O2680">
            <v>0</v>
          </cell>
          <cell r="P2680" t="str">
            <v>Valgfri</v>
          </cell>
        </row>
        <row r="2681">
          <cell r="A2681" t="str">
            <v>312230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  <cell r="O2681">
            <v>0</v>
          </cell>
          <cell r="P2681" t="str">
            <v>Bygningsrenovering sag 4</v>
          </cell>
        </row>
        <row r="2682">
          <cell r="A2682" t="str">
            <v>312231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  <cell r="O2682">
            <v>0</v>
          </cell>
          <cell r="P2682" t="str">
            <v>Grund</v>
          </cell>
        </row>
        <row r="2683">
          <cell r="A2683" t="str">
            <v>312232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  <cell r="O2683">
            <v>0</v>
          </cell>
          <cell r="P2683" t="str">
            <v>Entrepriser</v>
          </cell>
        </row>
        <row r="2684">
          <cell r="A2684" t="str">
            <v>312233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  <cell r="O2684">
            <v>0</v>
          </cell>
          <cell r="P2684" t="str">
            <v>Rådgivning</v>
          </cell>
        </row>
        <row r="2685">
          <cell r="A2685" t="str">
            <v>312234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  <cell r="O2685">
            <v>0</v>
          </cell>
          <cell r="P2685" t="str">
            <v>Grund 3B</v>
          </cell>
        </row>
        <row r="2686">
          <cell r="A2686" t="str">
            <v>312235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  <cell r="O2686">
            <v>0</v>
          </cell>
          <cell r="P2686" t="str">
            <v>Omkostninger 3B</v>
          </cell>
        </row>
        <row r="2687">
          <cell r="A2687" t="str">
            <v>312236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  <cell r="O2687">
            <v>0</v>
          </cell>
          <cell r="P2687" t="str">
            <v>Gebyr 3B</v>
          </cell>
        </row>
        <row r="2688">
          <cell r="A2688" t="str">
            <v>312237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  <cell r="O2688">
            <v>0</v>
          </cell>
          <cell r="P2688" t="str">
            <v>Indtægter 3B</v>
          </cell>
        </row>
        <row r="2689">
          <cell r="A2689" t="str">
            <v>312238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 t="str">
            <v>Afsatte 3B</v>
          </cell>
        </row>
        <row r="2690">
          <cell r="A2690" t="str">
            <v>312239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  <cell r="P2690" t="str">
            <v>Valgfri</v>
          </cell>
        </row>
        <row r="2691">
          <cell r="A2691" t="str">
            <v>312240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  <cell r="P2691" t="str">
            <v>Bygningsrenovering sag 5</v>
          </cell>
        </row>
        <row r="2692">
          <cell r="A2692" t="str">
            <v>312241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>
            <v>0</v>
          </cell>
          <cell r="P2692" t="str">
            <v>Grund</v>
          </cell>
        </row>
        <row r="2693">
          <cell r="A2693" t="str">
            <v>312242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  <cell r="P2693" t="str">
            <v>Entrepriser</v>
          </cell>
        </row>
        <row r="2694">
          <cell r="A2694" t="str">
            <v>312243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 t="str">
            <v>Rådgivning</v>
          </cell>
        </row>
        <row r="2695">
          <cell r="A2695" t="str">
            <v>312244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>
            <v>0</v>
          </cell>
          <cell r="P2695" t="str">
            <v>Grund 3B</v>
          </cell>
        </row>
        <row r="2696">
          <cell r="A2696" t="str">
            <v>312245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>
            <v>0</v>
          </cell>
          <cell r="P2696" t="str">
            <v>Omkostninger 3B</v>
          </cell>
        </row>
        <row r="2697">
          <cell r="A2697" t="str">
            <v>312246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  <cell r="P2697" t="str">
            <v>Gebyr 3B</v>
          </cell>
        </row>
        <row r="2698">
          <cell r="A2698" t="str">
            <v>312247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 t="str">
            <v>Indtægter 3B</v>
          </cell>
        </row>
        <row r="2699">
          <cell r="A2699" t="str">
            <v>312248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 t="str">
            <v>Afsatte 3B</v>
          </cell>
        </row>
        <row r="2700">
          <cell r="A2700" t="str">
            <v>312249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  <cell r="P2700" t="str">
            <v>Valgfri</v>
          </cell>
        </row>
        <row r="2701">
          <cell r="A2701" t="str">
            <v>312250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>
            <v>0</v>
          </cell>
          <cell r="P2701" t="str">
            <v>Bygningsrenovering sag 6</v>
          </cell>
        </row>
        <row r="2702">
          <cell r="A2702" t="str">
            <v>312251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  <cell r="O2702">
            <v>0</v>
          </cell>
          <cell r="P2702" t="str">
            <v>Grund</v>
          </cell>
        </row>
        <row r="2703">
          <cell r="A2703" t="str">
            <v>312252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  <cell r="O2703">
            <v>0</v>
          </cell>
          <cell r="P2703" t="str">
            <v>Entrepriser</v>
          </cell>
        </row>
        <row r="2704">
          <cell r="A2704" t="str">
            <v>312253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  <cell r="O2704">
            <v>0</v>
          </cell>
          <cell r="P2704" t="str">
            <v>Rådgivning</v>
          </cell>
        </row>
        <row r="2705">
          <cell r="A2705" t="str">
            <v>312254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  <cell r="O2705">
            <v>0</v>
          </cell>
          <cell r="P2705" t="str">
            <v>Grund 3B</v>
          </cell>
        </row>
        <row r="2706">
          <cell r="A2706" t="str">
            <v>312255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  <cell r="O2706">
            <v>0</v>
          </cell>
          <cell r="P2706" t="str">
            <v>Omkostninger 3B</v>
          </cell>
        </row>
        <row r="2707">
          <cell r="A2707" t="str">
            <v>312256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  <cell r="O2707">
            <v>0</v>
          </cell>
          <cell r="P2707" t="str">
            <v>Gebyr 3B</v>
          </cell>
        </row>
        <row r="2708">
          <cell r="A2708" t="str">
            <v>312257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  <cell r="O2708">
            <v>0</v>
          </cell>
          <cell r="P2708" t="str">
            <v>Indtægter 3B</v>
          </cell>
        </row>
        <row r="2709">
          <cell r="A2709" t="str">
            <v>312258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  <cell r="O2709">
            <v>0</v>
          </cell>
          <cell r="P2709" t="str">
            <v>Afsatte 3B</v>
          </cell>
        </row>
        <row r="2710">
          <cell r="A2710" t="str">
            <v>312259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  <cell r="O2710">
            <v>0</v>
          </cell>
          <cell r="P2710" t="str">
            <v>Valgfri</v>
          </cell>
        </row>
        <row r="2711">
          <cell r="A2711" t="str">
            <v>312260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  <cell r="O2711">
            <v>0</v>
          </cell>
          <cell r="P2711" t="str">
            <v>Bygningsrenovering sag 7</v>
          </cell>
        </row>
        <row r="2712">
          <cell r="A2712" t="str">
            <v>312261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  <cell r="O2712">
            <v>0</v>
          </cell>
          <cell r="P2712" t="str">
            <v>Grund</v>
          </cell>
        </row>
        <row r="2713">
          <cell r="A2713" t="str">
            <v>312262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  <cell r="O2713">
            <v>0</v>
          </cell>
          <cell r="P2713" t="str">
            <v>Entrepriser</v>
          </cell>
        </row>
        <row r="2714">
          <cell r="A2714" t="str">
            <v>312263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  <cell r="O2714">
            <v>0</v>
          </cell>
          <cell r="P2714" t="str">
            <v>Rådgivning</v>
          </cell>
        </row>
        <row r="2715">
          <cell r="A2715" t="str">
            <v>312264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  <cell r="O2715">
            <v>0</v>
          </cell>
          <cell r="P2715" t="str">
            <v>Grund 3B</v>
          </cell>
        </row>
        <row r="2716">
          <cell r="A2716" t="str">
            <v>312265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>
            <v>0</v>
          </cell>
          <cell r="P2716" t="str">
            <v>Omkostninger 3B</v>
          </cell>
        </row>
        <row r="2717">
          <cell r="A2717" t="str">
            <v>312266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 t="str">
            <v>Gebyr 3B</v>
          </cell>
        </row>
        <row r="2718">
          <cell r="A2718" t="str">
            <v>312267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  <cell r="O2718">
            <v>0</v>
          </cell>
          <cell r="P2718" t="str">
            <v>Indtægter 3B</v>
          </cell>
        </row>
        <row r="2719">
          <cell r="A2719" t="str">
            <v>312268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>
            <v>0</v>
          </cell>
          <cell r="P2719" t="str">
            <v>Afsatte 3B</v>
          </cell>
        </row>
        <row r="2720">
          <cell r="A2720" t="str">
            <v>312269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  <cell r="O2720">
            <v>0</v>
          </cell>
          <cell r="P2720" t="str">
            <v>Valgfri</v>
          </cell>
        </row>
        <row r="2721">
          <cell r="A2721" t="str">
            <v>312270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  <cell r="P2721" t="str">
            <v>Bygningsrenovering sag 8</v>
          </cell>
        </row>
        <row r="2722">
          <cell r="A2722" t="str">
            <v>312271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  <cell r="P2722" t="str">
            <v>Grund</v>
          </cell>
        </row>
        <row r="2723">
          <cell r="A2723" t="str">
            <v>312272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  <cell r="P2723" t="str">
            <v>Entrepriser</v>
          </cell>
        </row>
        <row r="2724">
          <cell r="A2724" t="str">
            <v>312273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  <cell r="P2724" t="str">
            <v>Rådgivning</v>
          </cell>
        </row>
        <row r="2725">
          <cell r="A2725" t="str">
            <v>312274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  <cell r="P2725" t="str">
            <v>Grund 3B</v>
          </cell>
        </row>
        <row r="2726">
          <cell r="A2726" t="str">
            <v>312275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  <cell r="P2726" t="str">
            <v>Omkostninger 3B</v>
          </cell>
        </row>
        <row r="2727">
          <cell r="A2727" t="str">
            <v>312276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  <cell r="O2727">
            <v>0</v>
          </cell>
          <cell r="P2727" t="str">
            <v>Gebyr 3B</v>
          </cell>
        </row>
        <row r="2728">
          <cell r="A2728" t="str">
            <v>312277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  <cell r="O2728">
            <v>0</v>
          </cell>
          <cell r="P2728" t="str">
            <v>Indtægter 3B</v>
          </cell>
        </row>
        <row r="2729">
          <cell r="A2729" t="str">
            <v>312278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 t="str">
            <v>Afsatte 3B</v>
          </cell>
        </row>
        <row r="2730">
          <cell r="A2730" t="str">
            <v>312279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 t="str">
            <v>Valgfri</v>
          </cell>
        </row>
        <row r="2731">
          <cell r="A2731" t="str">
            <v>312280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 t="str">
            <v>Bygningsrenovering sag 9</v>
          </cell>
        </row>
        <row r="2732">
          <cell r="A2732" t="str">
            <v>312281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 t="str">
            <v>Grund</v>
          </cell>
        </row>
        <row r="2733">
          <cell r="A2733" t="str">
            <v>312282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  <cell r="O2733">
            <v>0</v>
          </cell>
          <cell r="P2733" t="str">
            <v>Entrepriser</v>
          </cell>
        </row>
        <row r="2734">
          <cell r="A2734" t="str">
            <v>312283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  <cell r="O2734">
            <v>0</v>
          </cell>
          <cell r="P2734" t="str">
            <v>Rådgivning</v>
          </cell>
        </row>
        <row r="2735">
          <cell r="A2735" t="str">
            <v>312284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  <cell r="O2735">
            <v>0</v>
          </cell>
          <cell r="P2735" t="str">
            <v>Grund 3B</v>
          </cell>
        </row>
        <row r="2736">
          <cell r="A2736" t="str">
            <v>312285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  <cell r="O2736">
            <v>0</v>
          </cell>
          <cell r="P2736" t="str">
            <v>Omkostninger 3B</v>
          </cell>
        </row>
        <row r="2737">
          <cell r="A2737" t="str">
            <v>312286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  <cell r="O2737">
            <v>0</v>
          </cell>
          <cell r="P2737" t="str">
            <v>Gebyr 3B</v>
          </cell>
        </row>
        <row r="2738">
          <cell r="A2738" t="str">
            <v>312287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 t="str">
            <v>Indtægter 3B</v>
          </cell>
        </row>
        <row r="2739">
          <cell r="A2739" t="str">
            <v>312288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 t="str">
            <v>Afsatte 3B</v>
          </cell>
        </row>
        <row r="2740">
          <cell r="A2740" t="str">
            <v>312289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 t="str">
            <v>Valgfri</v>
          </cell>
        </row>
        <row r="2741">
          <cell r="A2741" t="str">
            <v>312290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  <cell r="P2741" t="str">
            <v>Bygningsrenovering sag 10</v>
          </cell>
        </row>
        <row r="2742">
          <cell r="A2742" t="str">
            <v>312291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 t="str">
            <v>Grund</v>
          </cell>
        </row>
        <row r="2743">
          <cell r="A2743" t="str">
            <v>312292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>
            <v>0</v>
          </cell>
          <cell r="P2743" t="str">
            <v>Entrepriser</v>
          </cell>
        </row>
        <row r="2744">
          <cell r="A2744" t="str">
            <v>312293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  <cell r="O2744">
            <v>0</v>
          </cell>
          <cell r="P2744" t="str">
            <v>Rådgivning</v>
          </cell>
        </row>
        <row r="2745">
          <cell r="A2745" t="str">
            <v>312294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>
            <v>0</v>
          </cell>
          <cell r="P2745" t="str">
            <v>Grund 3B</v>
          </cell>
        </row>
        <row r="2746">
          <cell r="A2746" t="str">
            <v>312295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  <cell r="O2746">
            <v>0</v>
          </cell>
          <cell r="P2746" t="str">
            <v>Omkostninger 3B</v>
          </cell>
        </row>
        <row r="2747">
          <cell r="A2747" t="str">
            <v>312296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>
            <v>0</v>
          </cell>
          <cell r="P2747" t="str">
            <v>Gebyr 3B</v>
          </cell>
        </row>
        <row r="2748">
          <cell r="A2748" t="str">
            <v>312297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  <cell r="O2748">
            <v>0</v>
          </cell>
          <cell r="P2748" t="str">
            <v>Indtægter 3B</v>
          </cell>
        </row>
        <row r="2749">
          <cell r="A2749" t="str">
            <v>312298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  <cell r="O2749">
            <v>0</v>
          </cell>
          <cell r="P2749" t="str">
            <v>Afsatte 3B</v>
          </cell>
        </row>
        <row r="2750">
          <cell r="A2750" t="str">
            <v>312299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>
            <v>0</v>
          </cell>
          <cell r="P2750" t="str">
            <v>Valgfri</v>
          </cell>
        </row>
        <row r="2751">
          <cell r="A2751" t="str">
            <v>312960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  <cell r="O2751">
            <v>0</v>
          </cell>
          <cell r="P2751" t="str">
            <v>6096 Anskaffelsessum</v>
          </cell>
        </row>
        <row r="2752">
          <cell r="A2752" t="str">
            <v>313001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  <cell r="O2752">
            <v>0</v>
          </cell>
          <cell r="P2752" t="str">
            <v>Grundkøbssum - byg.renov.arbejde nr. 1</v>
          </cell>
        </row>
        <row r="2753">
          <cell r="A2753" t="str">
            <v>313002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  <cell r="O2753">
            <v>0</v>
          </cell>
          <cell r="P2753" t="str">
            <v>Håndværkerudgifter</v>
          </cell>
        </row>
        <row r="2754">
          <cell r="A2754" t="str">
            <v>313003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  <cell r="O2754">
            <v>0</v>
          </cell>
          <cell r="P2754" t="str">
            <v>Omkostninger</v>
          </cell>
        </row>
        <row r="2755">
          <cell r="A2755" t="str">
            <v>313004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  <cell r="O2755">
            <v>0</v>
          </cell>
          <cell r="P2755" t="str">
            <v>Øvrige gebyrer</v>
          </cell>
        </row>
        <row r="2756">
          <cell r="A2756" t="str">
            <v>313005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  <cell r="O2756">
            <v>0</v>
          </cell>
          <cell r="P2756" t="str">
            <v>Renter</v>
          </cell>
        </row>
        <row r="2757">
          <cell r="A2757" t="str">
            <v>313006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  <cell r="O2757">
            <v>0</v>
          </cell>
          <cell r="P2757" t="str">
            <v>Grundkøbssum - byg.renov.arbejde nr. 2</v>
          </cell>
        </row>
        <row r="2758">
          <cell r="A2758" t="str">
            <v>313007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  <cell r="O2758">
            <v>0</v>
          </cell>
          <cell r="P2758" t="str">
            <v>Håndværkerudgifter</v>
          </cell>
        </row>
        <row r="2759">
          <cell r="A2759" t="str">
            <v>313008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  <cell r="O2759">
            <v>0</v>
          </cell>
          <cell r="P2759" t="str">
            <v>Omkostninger</v>
          </cell>
        </row>
        <row r="2760">
          <cell r="A2760" t="str">
            <v>313009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  <cell r="O2760">
            <v>0</v>
          </cell>
          <cell r="P2760" t="str">
            <v>Øvrige gebyrer</v>
          </cell>
        </row>
        <row r="2761">
          <cell r="A2761" t="str">
            <v>313010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  <cell r="O2761">
            <v>0</v>
          </cell>
          <cell r="P2761" t="str">
            <v>Renter</v>
          </cell>
        </row>
        <row r="2762">
          <cell r="A2762" t="str">
            <v>313011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  <cell r="P2762" t="str">
            <v>Grundkøbssum - byg.renov.arbejde nr. 3</v>
          </cell>
        </row>
        <row r="2763">
          <cell r="A2763" t="str">
            <v>313012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  <cell r="P2763" t="str">
            <v>Håndværkerudgifter</v>
          </cell>
        </row>
        <row r="2764">
          <cell r="A2764" t="str">
            <v>313013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  <cell r="P2764" t="str">
            <v>Omkostninger</v>
          </cell>
        </row>
        <row r="2765">
          <cell r="A2765" t="str">
            <v>313014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  <cell r="P2765" t="str">
            <v>Øvrige gebyrer</v>
          </cell>
        </row>
        <row r="2766">
          <cell r="A2766" t="str">
            <v>313015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  <cell r="P2766" t="str">
            <v>Renter</v>
          </cell>
        </row>
        <row r="2767">
          <cell r="A2767" t="str">
            <v>313016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>
            <v>0</v>
          </cell>
          <cell r="P2767" t="str">
            <v>Grundkøbssum - byg.renov.arbejde nr. 4</v>
          </cell>
        </row>
        <row r="2768">
          <cell r="A2768" t="str">
            <v>313017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 t="str">
            <v>Håndværkerudgifter</v>
          </cell>
        </row>
        <row r="2769">
          <cell r="A2769" t="str">
            <v>313018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  <cell r="P2769" t="str">
            <v>Omkostninger</v>
          </cell>
        </row>
        <row r="2770">
          <cell r="A2770" t="str">
            <v>313019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 t="str">
            <v>Øvrige gebyrer</v>
          </cell>
        </row>
        <row r="2771">
          <cell r="A2771" t="str">
            <v>313020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0</v>
          </cell>
          <cell r="P2771" t="str">
            <v>Renter</v>
          </cell>
        </row>
        <row r="2772">
          <cell r="A2772" t="str">
            <v>313021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  <cell r="P2772" t="str">
            <v>Grundkøbssum - byg.renov.arbejde nr. 5</v>
          </cell>
        </row>
        <row r="2773">
          <cell r="A2773" t="str">
            <v>313022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  <cell r="O2773">
            <v>0</v>
          </cell>
          <cell r="P2773" t="str">
            <v>Håndværkerudgifter</v>
          </cell>
        </row>
        <row r="2774">
          <cell r="A2774" t="str">
            <v>313023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  <cell r="P2774" t="str">
            <v>Omkostninger</v>
          </cell>
        </row>
        <row r="2775">
          <cell r="A2775" t="str">
            <v>313024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  <cell r="O2775">
            <v>0</v>
          </cell>
          <cell r="P2775" t="str">
            <v>Øvrige gebyrer</v>
          </cell>
        </row>
        <row r="2776">
          <cell r="A2776" t="str">
            <v>313025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  <cell r="O2776">
            <v>0</v>
          </cell>
          <cell r="P2776" t="str">
            <v>Renter</v>
          </cell>
        </row>
        <row r="2777">
          <cell r="A2777" t="str">
            <v>313026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  <cell r="O2777">
            <v>0</v>
          </cell>
          <cell r="P2777" t="str">
            <v>Grundkøbssum - byg.renov.arbejde nr. 6</v>
          </cell>
        </row>
        <row r="2778">
          <cell r="A2778" t="str">
            <v>313027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 t="str">
            <v>Håndværkerudgifter</v>
          </cell>
        </row>
        <row r="2779">
          <cell r="A2779" t="str">
            <v>313028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  <cell r="O2779">
            <v>0</v>
          </cell>
          <cell r="P2779" t="str">
            <v>Omkostninger</v>
          </cell>
        </row>
        <row r="2780">
          <cell r="A2780" t="str">
            <v>313029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  <cell r="O2780">
            <v>0</v>
          </cell>
          <cell r="P2780" t="str">
            <v>Øvrige gebyrer</v>
          </cell>
        </row>
        <row r="2781">
          <cell r="A2781" t="str">
            <v>313030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  <cell r="O2781">
            <v>0</v>
          </cell>
          <cell r="P2781" t="str">
            <v>Renter</v>
          </cell>
        </row>
        <row r="2782">
          <cell r="A2782" t="str">
            <v>313031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  <cell r="O2782">
            <v>0</v>
          </cell>
          <cell r="P2782" t="str">
            <v>Grundkøbssum - byg.renov.arbejde nr. 7</v>
          </cell>
        </row>
        <row r="2783">
          <cell r="A2783" t="str">
            <v>313032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  <cell r="O2783">
            <v>0</v>
          </cell>
          <cell r="P2783" t="str">
            <v>Håndværkerudgifter</v>
          </cell>
        </row>
        <row r="2784">
          <cell r="A2784" t="str">
            <v>313033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  <cell r="O2784">
            <v>0</v>
          </cell>
          <cell r="P2784" t="str">
            <v>Omkostninger</v>
          </cell>
        </row>
        <row r="2785">
          <cell r="A2785" t="str">
            <v>313034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  <cell r="O2785">
            <v>0</v>
          </cell>
          <cell r="P2785" t="str">
            <v>Øvrige gebyrer</v>
          </cell>
        </row>
        <row r="2786">
          <cell r="A2786" t="str">
            <v>313035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  <cell r="O2786">
            <v>0</v>
          </cell>
          <cell r="P2786" t="str">
            <v>Renter</v>
          </cell>
        </row>
        <row r="2787">
          <cell r="A2787" t="str">
            <v>313036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  <cell r="P2787" t="str">
            <v>Grundkøbssum - byg.renov.arbejde nr. 8</v>
          </cell>
        </row>
        <row r="2788">
          <cell r="A2788" t="str">
            <v>313037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  <cell r="O2788">
            <v>0</v>
          </cell>
          <cell r="P2788" t="str">
            <v>Håndværkerudgifter</v>
          </cell>
        </row>
        <row r="2789">
          <cell r="A2789" t="str">
            <v>313038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>
            <v>0</v>
          </cell>
          <cell r="P2789" t="str">
            <v>Omkostninger</v>
          </cell>
        </row>
        <row r="2790">
          <cell r="A2790" t="str">
            <v>313039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  <cell r="P2790" t="str">
            <v>Øvrige gebyrer</v>
          </cell>
        </row>
        <row r="2791">
          <cell r="A2791" t="str">
            <v>313040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>
            <v>0</v>
          </cell>
          <cell r="P2791" t="str">
            <v>Renter</v>
          </cell>
        </row>
        <row r="2792">
          <cell r="A2792" t="str">
            <v>313041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>
            <v>0</v>
          </cell>
          <cell r="P2792" t="str">
            <v>Grundkøbssum - byg.renov.arbejde nr. 9</v>
          </cell>
        </row>
        <row r="2793">
          <cell r="A2793" t="str">
            <v>313042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  <cell r="P2793" t="str">
            <v>Håndværkerudgifter</v>
          </cell>
        </row>
        <row r="2794">
          <cell r="A2794" t="str">
            <v>313043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  <cell r="O2794">
            <v>0</v>
          </cell>
          <cell r="P2794" t="str">
            <v>Omkostninger</v>
          </cell>
        </row>
        <row r="2795">
          <cell r="A2795" t="str">
            <v>313044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  <cell r="O2795">
            <v>0</v>
          </cell>
          <cell r="P2795" t="str">
            <v>Øvrige gebyrer</v>
          </cell>
        </row>
        <row r="2796">
          <cell r="A2796" t="str">
            <v>313045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>
            <v>0</v>
          </cell>
          <cell r="P2796" t="str">
            <v>Renter</v>
          </cell>
        </row>
        <row r="2797">
          <cell r="A2797" t="str">
            <v>313046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>
            <v>0</v>
          </cell>
          <cell r="P2797" t="str">
            <v>Grundkøbssum - byg.renov.arbejde nr. 10</v>
          </cell>
        </row>
        <row r="2798">
          <cell r="A2798" t="str">
            <v>313047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>
            <v>0</v>
          </cell>
          <cell r="P2798" t="str">
            <v>Håndværkerudgifter</v>
          </cell>
        </row>
        <row r="2799">
          <cell r="A2799" t="str">
            <v>313048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  <cell r="O2799">
            <v>0</v>
          </cell>
          <cell r="P2799" t="str">
            <v>Omkostninger</v>
          </cell>
        </row>
        <row r="2800">
          <cell r="A2800" t="str">
            <v>313049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  <cell r="O2800">
            <v>0</v>
          </cell>
          <cell r="P2800" t="str">
            <v>Øvrige gebyrer</v>
          </cell>
        </row>
        <row r="2801">
          <cell r="A2801" t="str">
            <v>313050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  <cell r="O2801">
            <v>0</v>
          </cell>
          <cell r="P2801" t="str">
            <v>Renter</v>
          </cell>
        </row>
        <row r="2802">
          <cell r="A2802" t="str">
            <v>313100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  <cell r="O2802">
            <v>0</v>
          </cell>
          <cell r="P2802" t="str">
            <v>Særlig sag 1</v>
          </cell>
        </row>
        <row r="2803">
          <cell r="A2803" t="str">
            <v>313101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  <cell r="O2803">
            <v>0</v>
          </cell>
          <cell r="P2803" t="str">
            <v>Grund</v>
          </cell>
        </row>
        <row r="2804">
          <cell r="A2804" t="str">
            <v>313102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  <cell r="O2804">
            <v>0</v>
          </cell>
          <cell r="P2804" t="str">
            <v>Entrepriser</v>
          </cell>
        </row>
        <row r="2805">
          <cell r="A2805" t="str">
            <v>313103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  <cell r="O2805">
            <v>0</v>
          </cell>
          <cell r="P2805" t="str">
            <v>Rådgivning</v>
          </cell>
        </row>
        <row r="2806">
          <cell r="A2806" t="str">
            <v>313104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  <cell r="O2806">
            <v>0</v>
          </cell>
          <cell r="P2806" t="str">
            <v>Grund 3B</v>
          </cell>
        </row>
        <row r="2807">
          <cell r="A2807" t="str">
            <v>313105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  <cell r="O2807">
            <v>0</v>
          </cell>
          <cell r="P2807" t="str">
            <v>Omkostninger 3B</v>
          </cell>
        </row>
        <row r="2808">
          <cell r="A2808" t="str">
            <v>313106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 t="str">
            <v>Gebyr 3B</v>
          </cell>
        </row>
        <row r="2809">
          <cell r="A2809" t="str">
            <v>313107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  <cell r="O2809">
            <v>0</v>
          </cell>
          <cell r="P2809" t="str">
            <v>Indtægter 3B</v>
          </cell>
        </row>
        <row r="2810">
          <cell r="A2810" t="str">
            <v>313108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 t="str">
            <v>Afsatte 3B</v>
          </cell>
        </row>
        <row r="2811">
          <cell r="A2811" t="str">
            <v>313109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 t="str">
            <v>Valgfri</v>
          </cell>
        </row>
        <row r="2812">
          <cell r="A2812" t="str">
            <v>313110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>
            <v>0</v>
          </cell>
          <cell r="P2812" t="str">
            <v>Valgfri 10</v>
          </cell>
        </row>
        <row r="2813">
          <cell r="A2813" t="str">
            <v>313111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 t="str">
            <v>Valgfri 11</v>
          </cell>
        </row>
        <row r="2814">
          <cell r="A2814" t="str">
            <v>313112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>
            <v>0</v>
          </cell>
          <cell r="P2814" t="str">
            <v>Valgfri 12</v>
          </cell>
        </row>
        <row r="2815">
          <cell r="A2815" t="str">
            <v>313113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 t="str">
            <v>Valgfri 13</v>
          </cell>
        </row>
        <row r="2816">
          <cell r="A2816" t="str">
            <v>313114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  <cell r="O2816">
            <v>0</v>
          </cell>
          <cell r="P2816" t="str">
            <v>Valgfri 14</v>
          </cell>
        </row>
        <row r="2817">
          <cell r="A2817" t="str">
            <v>313115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 t="str">
            <v>Valgfri 15</v>
          </cell>
        </row>
        <row r="2818">
          <cell r="A2818" t="str">
            <v>313116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  <cell r="O2818">
            <v>0</v>
          </cell>
          <cell r="P2818" t="str">
            <v>Valgfri 16</v>
          </cell>
        </row>
        <row r="2819">
          <cell r="A2819" t="str">
            <v>313117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 t="str">
            <v>Valgfri 17</v>
          </cell>
        </row>
        <row r="2820">
          <cell r="A2820" t="str">
            <v>313118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 t="str">
            <v>Valgfri 18</v>
          </cell>
        </row>
        <row r="2821">
          <cell r="A2821" t="str">
            <v>313119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0</v>
          </cell>
          <cell r="P2821" t="str">
            <v>Valgfri 19</v>
          </cell>
        </row>
        <row r="2822">
          <cell r="A2822" t="str">
            <v>313120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  <cell r="O2822">
            <v>0</v>
          </cell>
          <cell r="P2822" t="str">
            <v>Valgfri 20</v>
          </cell>
        </row>
        <row r="2823">
          <cell r="A2823" t="str">
            <v>313121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  <cell r="O2823">
            <v>0</v>
          </cell>
          <cell r="P2823" t="str">
            <v>Valgfri 21</v>
          </cell>
        </row>
        <row r="2824">
          <cell r="A2824" t="str">
            <v>313122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  <cell r="O2824">
            <v>0</v>
          </cell>
          <cell r="P2824" t="str">
            <v>Valgfri 22</v>
          </cell>
        </row>
        <row r="2825">
          <cell r="A2825" t="str">
            <v>313123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  <cell r="O2825">
            <v>0</v>
          </cell>
          <cell r="P2825" t="str">
            <v>Valgfri 23</v>
          </cell>
        </row>
        <row r="2826">
          <cell r="A2826" t="str">
            <v>313124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  <cell r="O2826">
            <v>0</v>
          </cell>
          <cell r="P2826" t="str">
            <v>Valgfri 24</v>
          </cell>
        </row>
        <row r="2827">
          <cell r="A2827" t="str">
            <v>313125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  <cell r="O2827">
            <v>0</v>
          </cell>
          <cell r="P2827" t="str">
            <v>Valgfri 25</v>
          </cell>
        </row>
        <row r="2828">
          <cell r="A2828" t="str">
            <v>313126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  <cell r="N2828">
            <v>0</v>
          </cell>
          <cell r="O2828">
            <v>0</v>
          </cell>
          <cell r="P2828" t="str">
            <v>Valgfri 26</v>
          </cell>
        </row>
        <row r="2829">
          <cell r="A2829" t="str">
            <v>313127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 t="str">
            <v>Valgfri 27</v>
          </cell>
        </row>
        <row r="2830">
          <cell r="A2830" t="str">
            <v>313128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 t="str">
            <v>Valgfri 28</v>
          </cell>
        </row>
        <row r="2831">
          <cell r="A2831" t="str">
            <v>313129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 t="str">
            <v>Valgfri 29</v>
          </cell>
        </row>
        <row r="2832">
          <cell r="A2832" t="str">
            <v>313130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  <cell r="O2832">
            <v>0</v>
          </cell>
          <cell r="P2832" t="str">
            <v>Valgfri 30</v>
          </cell>
        </row>
        <row r="2833">
          <cell r="A2833" t="str">
            <v>313131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  <cell r="O2833">
            <v>0</v>
          </cell>
          <cell r="P2833" t="str">
            <v>Valgfri 31</v>
          </cell>
        </row>
        <row r="2834">
          <cell r="A2834" t="str">
            <v>313132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  <cell r="O2834">
            <v>0</v>
          </cell>
          <cell r="P2834" t="str">
            <v>Valgfri 32</v>
          </cell>
        </row>
        <row r="2835">
          <cell r="A2835" t="str">
            <v>313133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0</v>
          </cell>
          <cell r="P2835" t="str">
            <v>Valgfri 33</v>
          </cell>
        </row>
        <row r="2836">
          <cell r="A2836" t="str">
            <v>313134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>
            <v>0</v>
          </cell>
          <cell r="P2836" t="str">
            <v>Valgfri 34</v>
          </cell>
        </row>
        <row r="2837">
          <cell r="A2837" t="str">
            <v>313135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 t="str">
            <v>Valgfri 35</v>
          </cell>
        </row>
        <row r="2838">
          <cell r="A2838" t="str">
            <v>313136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>
            <v>0</v>
          </cell>
          <cell r="P2838" t="str">
            <v>Valgfri 36</v>
          </cell>
        </row>
        <row r="2839">
          <cell r="A2839" t="str">
            <v>313137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0</v>
          </cell>
          <cell r="P2839" t="str">
            <v>Valgfri 37</v>
          </cell>
        </row>
        <row r="2840">
          <cell r="A2840" t="str">
            <v>313138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 t="str">
            <v>Valgfri 38</v>
          </cell>
        </row>
        <row r="2841">
          <cell r="A2841" t="str">
            <v>313139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 t="str">
            <v>Valgfri 39</v>
          </cell>
        </row>
        <row r="2842">
          <cell r="A2842" t="str">
            <v>313140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>
            <v>0</v>
          </cell>
          <cell r="P2842" t="str">
            <v>Valgfri 40</v>
          </cell>
        </row>
        <row r="2843">
          <cell r="A2843" t="str">
            <v>313141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0</v>
          </cell>
          <cell r="P2843" t="str">
            <v>Valgfri 41</v>
          </cell>
        </row>
        <row r="2844">
          <cell r="A2844" t="str">
            <v>313142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  <cell r="O2844">
            <v>0</v>
          </cell>
          <cell r="P2844" t="str">
            <v>Valgfri 42</v>
          </cell>
        </row>
        <row r="2845">
          <cell r="A2845" t="str">
            <v>313143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  <cell r="P2845" t="str">
            <v>Valgfri 43</v>
          </cell>
        </row>
        <row r="2846">
          <cell r="A2846" t="str">
            <v>313144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0</v>
          </cell>
          <cell r="P2846" t="str">
            <v>Valgfri 44</v>
          </cell>
        </row>
        <row r="2847">
          <cell r="A2847" t="str">
            <v>313145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  <cell r="O2847">
            <v>0</v>
          </cell>
          <cell r="P2847" t="str">
            <v>Valgfri 45</v>
          </cell>
        </row>
        <row r="2848">
          <cell r="A2848" t="str">
            <v>313146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  <cell r="O2848">
            <v>0</v>
          </cell>
          <cell r="P2848" t="str">
            <v>Valgfri 46</v>
          </cell>
        </row>
        <row r="2849">
          <cell r="A2849" t="str">
            <v>313147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  <cell r="O2849">
            <v>0</v>
          </cell>
          <cell r="P2849" t="str">
            <v>Valgfri 47</v>
          </cell>
        </row>
        <row r="2850">
          <cell r="A2850" t="str">
            <v>313148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  <cell r="O2850">
            <v>0</v>
          </cell>
          <cell r="P2850" t="str">
            <v>Valgfri 48</v>
          </cell>
        </row>
        <row r="2851">
          <cell r="A2851" t="str">
            <v>313149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  <cell r="O2851">
            <v>0</v>
          </cell>
          <cell r="P2851" t="str">
            <v>Valgfri 49</v>
          </cell>
        </row>
        <row r="2852">
          <cell r="A2852" t="str">
            <v>401000</v>
          </cell>
          <cell r="B2852">
            <v>-516284.67</v>
          </cell>
          <cell r="C2852">
            <v>-516285</v>
          </cell>
          <cell r="D2852">
            <v>0</v>
          </cell>
          <cell r="E2852">
            <v>0</v>
          </cell>
          <cell r="F2852">
            <v>0</v>
          </cell>
          <cell r="G2852">
            <v>-510614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-516284.67</v>
          </cell>
          <cell r="M2852">
            <v>-488586.59</v>
          </cell>
          <cell r="N2852">
            <v>-527565.1</v>
          </cell>
          <cell r="O2852">
            <v>-481540.18</v>
          </cell>
          <cell r="P2852" t="str">
            <v>Planlagt og periodisk vedlh. bol.- Primo</v>
          </cell>
        </row>
        <row r="2853">
          <cell r="A2853" t="str">
            <v>401001</v>
          </cell>
          <cell r="B2853">
            <v>-192000</v>
          </cell>
          <cell r="C2853">
            <v>-192000</v>
          </cell>
          <cell r="D2853">
            <v>0</v>
          </cell>
          <cell r="E2853">
            <v>0</v>
          </cell>
          <cell r="F2853">
            <v>0</v>
          </cell>
          <cell r="G2853">
            <v>-180000</v>
          </cell>
          <cell r="H2853">
            <v>-16000</v>
          </cell>
          <cell r="I2853">
            <v>0</v>
          </cell>
          <cell r="J2853">
            <v>0</v>
          </cell>
          <cell r="K2853">
            <v>0</v>
          </cell>
          <cell r="L2853">
            <v>-48000</v>
          </cell>
          <cell r="M2853">
            <v>-125000</v>
          </cell>
          <cell r="N2853">
            <v>-150000</v>
          </cell>
          <cell r="O2853">
            <v>-137000</v>
          </cell>
          <cell r="P2853" t="str">
            <v>PPV årets henlæggelse boliger</v>
          </cell>
        </row>
        <row r="2854">
          <cell r="A2854" t="str">
            <v>401002</v>
          </cell>
          <cell r="B2854">
            <v>7029.95</v>
          </cell>
          <cell r="C2854">
            <v>7030</v>
          </cell>
          <cell r="D2854">
            <v>0</v>
          </cell>
          <cell r="E2854">
            <v>0</v>
          </cell>
          <cell r="F2854">
            <v>0</v>
          </cell>
          <cell r="G2854">
            <v>174330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1153.44</v>
          </cell>
          <cell r="M2854">
            <v>132046.41</v>
          </cell>
          <cell r="N2854">
            <v>166950.73000000001</v>
          </cell>
          <cell r="O2854">
            <v>90975.08</v>
          </cell>
          <cell r="P2854" t="str">
            <v>PPV årets forbrug boliger</v>
          </cell>
        </row>
        <row r="2855">
          <cell r="A2855" t="str">
            <v>401003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  <cell r="O2855">
            <v>0</v>
          </cell>
          <cell r="P2855" t="str">
            <v>PPV årets overskud boliger</v>
          </cell>
        </row>
        <row r="2856">
          <cell r="A2856" t="str">
            <v>401004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  <cell r="O2856">
            <v>0</v>
          </cell>
          <cell r="P2856" t="str">
            <v>Henlæggelse elektronisk kommunikation</v>
          </cell>
        </row>
        <row r="2857">
          <cell r="A2857" t="str">
            <v>401005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  <cell r="O2857">
            <v>0</v>
          </cell>
          <cell r="P2857" t="str">
            <v>Korrektion vedr. tidl. år</v>
          </cell>
        </row>
        <row r="2858">
          <cell r="A2858" t="str">
            <v>401010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  <cell r="P2858" t="str">
            <v>Planlagt og periodisk vedlh. inst- Primo</v>
          </cell>
        </row>
        <row r="2859">
          <cell r="A2859" t="str">
            <v>401011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  <cell r="P2859" t="str">
            <v>PPV årets henlæggelse Institutioner</v>
          </cell>
        </row>
        <row r="2860">
          <cell r="A2860" t="str">
            <v>401012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  <cell r="P2860" t="str">
            <v>PPV årets forbrug Institutioner</v>
          </cell>
        </row>
        <row r="2861">
          <cell r="A2861" t="str">
            <v>401013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  <cell r="P2861" t="str">
            <v>PPV årets overskud institutioner</v>
          </cell>
        </row>
        <row r="2862">
          <cell r="A2862" t="str">
            <v>401020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 t="str">
            <v>Planlagt periodisk vedlh. plejeh.- Primo</v>
          </cell>
        </row>
        <row r="2863">
          <cell r="A2863" t="str">
            <v>401021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>
            <v>0</v>
          </cell>
          <cell r="P2863" t="str">
            <v>PPV årets henlæggelse Plejehjem</v>
          </cell>
        </row>
        <row r="2864">
          <cell r="A2864" t="str">
            <v>401022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 t="str">
            <v>PPV årets forbrug Plejehjem</v>
          </cell>
        </row>
        <row r="2865">
          <cell r="A2865" t="str">
            <v>401023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>
            <v>0</v>
          </cell>
          <cell r="P2865" t="str">
            <v>PPV årets overskud plejehjem</v>
          </cell>
        </row>
        <row r="2866">
          <cell r="A2866" t="str">
            <v>401030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>
            <v>0</v>
          </cell>
          <cell r="P2866" t="str">
            <v>Planlagt periodisk vedlh. bofæl.- Primo</v>
          </cell>
        </row>
        <row r="2867">
          <cell r="A2867" t="str">
            <v>401031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>
            <v>0</v>
          </cell>
          <cell r="P2867" t="str">
            <v>PPV årets henlæggelse Bofællesskab</v>
          </cell>
        </row>
        <row r="2868">
          <cell r="A2868" t="str">
            <v>401032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>
            <v>0</v>
          </cell>
          <cell r="P2868" t="str">
            <v>PPV årets forbrug Bofællesskab</v>
          </cell>
        </row>
        <row r="2869">
          <cell r="A2869" t="str">
            <v>401033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>
            <v>0</v>
          </cell>
          <cell r="P2869" t="str">
            <v>PPV årets overskud Bofællesskab</v>
          </cell>
        </row>
        <row r="2870">
          <cell r="A2870" t="str">
            <v>401900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  <cell r="N2870">
            <v>0</v>
          </cell>
          <cell r="O2870">
            <v>0</v>
          </cell>
          <cell r="P2870" t="str">
            <v>Henlæggelser Fællesledelsen</v>
          </cell>
        </row>
        <row r="2871">
          <cell r="A2871" t="str">
            <v>402000</v>
          </cell>
          <cell r="B2871">
            <v>-175485.23</v>
          </cell>
          <cell r="C2871">
            <v>-175485</v>
          </cell>
          <cell r="D2871">
            <v>0</v>
          </cell>
          <cell r="E2871">
            <v>0</v>
          </cell>
          <cell r="F2871">
            <v>0</v>
          </cell>
          <cell r="G2871">
            <v>-192891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-175485.23</v>
          </cell>
          <cell r="M2871">
            <v>-158753.87</v>
          </cell>
          <cell r="N2871">
            <v>-179591.37</v>
          </cell>
          <cell r="O2871">
            <v>-159591.37</v>
          </cell>
          <cell r="P2871" t="str">
            <v>Istandsæt. v/fraflytning A-ordning Primo</v>
          </cell>
        </row>
        <row r="2872">
          <cell r="A2872" t="str">
            <v>402001</v>
          </cell>
          <cell r="B2872">
            <v>-1</v>
          </cell>
          <cell r="C2872">
            <v>-1</v>
          </cell>
          <cell r="D2872">
            <v>0</v>
          </cell>
          <cell r="E2872">
            <v>0</v>
          </cell>
          <cell r="F2872">
            <v>0</v>
          </cell>
          <cell r="G2872">
            <v>-22000</v>
          </cell>
          <cell r="H2872">
            <v>-1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-20000</v>
          </cell>
          <cell r="N2872">
            <v>-21000</v>
          </cell>
          <cell r="O2872">
            <v>-20000</v>
          </cell>
          <cell r="P2872" t="str">
            <v>Henlagt i årets løb (121)</v>
          </cell>
        </row>
        <row r="2873">
          <cell r="A2873" t="str">
            <v>402002</v>
          </cell>
          <cell r="B2873">
            <v>1704</v>
          </cell>
          <cell r="C2873">
            <v>1704</v>
          </cell>
          <cell r="D2873">
            <v>0</v>
          </cell>
          <cell r="E2873">
            <v>0</v>
          </cell>
          <cell r="F2873">
            <v>0</v>
          </cell>
          <cell r="G2873">
            <v>39406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19162.5</v>
          </cell>
          <cell r="N2873">
            <v>7700</v>
          </cell>
          <cell r="O2873">
            <v>0</v>
          </cell>
          <cell r="P2873" t="str">
            <v>Forbrugt i året (117)</v>
          </cell>
        </row>
        <row r="2874">
          <cell r="A2874" t="str">
            <v>402003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  <cell r="N2874">
            <v>0</v>
          </cell>
          <cell r="O2874">
            <v>0</v>
          </cell>
          <cell r="P2874" t="str">
            <v>Årets overskud istandsættelse A-ordning</v>
          </cell>
        </row>
        <row r="2875">
          <cell r="A2875" t="str">
            <v>402004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 t="str">
            <v>Overskridelse mere end 10%</v>
          </cell>
        </row>
        <row r="2876">
          <cell r="A2876" t="str">
            <v>402010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 t="str">
            <v>Istands.v/fraflytn. A-ordning ungb.Primo</v>
          </cell>
        </row>
        <row r="2877">
          <cell r="A2877" t="str">
            <v>402011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 t="str">
            <v>Henlagt i årets løb ungdomsboliger</v>
          </cell>
        </row>
        <row r="2878">
          <cell r="A2878" t="str">
            <v>402012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  <cell r="N2878">
            <v>0</v>
          </cell>
          <cell r="O2878">
            <v>0</v>
          </cell>
          <cell r="P2878" t="str">
            <v>Forbrugt i året - ungdomsboliger (117)</v>
          </cell>
        </row>
        <row r="2879">
          <cell r="A2879" t="str">
            <v>402013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  <cell r="O2879">
            <v>0</v>
          </cell>
          <cell r="P2879" t="str">
            <v>Årets overskud istandsæt. ungdomsbolig</v>
          </cell>
        </row>
        <row r="2880">
          <cell r="A2880" t="str">
            <v>402109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 t="str">
            <v>Overf. ultimo mellem afdelingerne</v>
          </cell>
        </row>
        <row r="2881">
          <cell r="A2881" t="str">
            <v>402200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 t="str">
            <v>Afdelingens andel 100%</v>
          </cell>
        </row>
        <row r="2882">
          <cell r="A2882" t="str">
            <v>402900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 t="str">
            <v>Vedligeholdelsesfond primo</v>
          </cell>
        </row>
        <row r="2883">
          <cell r="A2883" t="str">
            <v>403000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 t="str">
            <v>Fælleskonto (B-ordning), primosaldo</v>
          </cell>
        </row>
        <row r="2884">
          <cell r="A2884" t="str">
            <v>403001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 t="str">
            <v>Henlagt i årets løb (122.1)</v>
          </cell>
        </row>
        <row r="2885">
          <cell r="A2885" t="str">
            <v>403002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 t="str">
            <v>Forbrugt i året (117)</v>
          </cell>
        </row>
        <row r="2886">
          <cell r="A2886" t="str">
            <v>403003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 t="str">
            <v>Årets overskud fælleskonto B-ordning</v>
          </cell>
        </row>
        <row r="2887">
          <cell r="A2887" t="str">
            <v>404000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 t="str">
            <v>Indvendig vedligeh. B-ordning primo</v>
          </cell>
        </row>
        <row r="2888">
          <cell r="A2888" t="str">
            <v>404001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 t="str">
            <v>Henlagt i årets løb (122.2)</v>
          </cell>
        </row>
        <row r="2889">
          <cell r="A2889" t="str">
            <v>404002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 t="str">
            <v>Forbrugt i året (117)</v>
          </cell>
        </row>
        <row r="2890">
          <cell r="A2890" t="str">
            <v>404004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 t="str">
            <v>Indvendig vedligeh. pensionist boliger</v>
          </cell>
        </row>
        <row r="2891">
          <cell r="A2891" t="str">
            <v>404662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 t="str">
            <v>6062 vedr. genhusning</v>
          </cell>
        </row>
        <row r="2892">
          <cell r="A2892" t="str">
            <v>404900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 t="str">
            <v>Indvendig vedligehold. (B-ordning)</v>
          </cell>
        </row>
        <row r="2893">
          <cell r="A2893" t="str">
            <v>404999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 t="str">
            <v>Hjælpekonto 3B a.m.b.a.</v>
          </cell>
        </row>
        <row r="2894">
          <cell r="A2894" t="str">
            <v>405000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 t="str">
            <v>Tab ved fraflytning primo</v>
          </cell>
        </row>
        <row r="2895">
          <cell r="A2895" t="str">
            <v>405001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 t="str">
            <v>Henlagt i årets løb (123)</v>
          </cell>
        </row>
        <row r="2896">
          <cell r="A2896" t="str">
            <v>405002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 t="str">
            <v>Forbrugt i året (129/130)</v>
          </cell>
        </row>
        <row r="2897">
          <cell r="A2897" t="str">
            <v>405003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 t="str">
            <v>Årets overskud tab v/fraflytning</v>
          </cell>
        </row>
        <row r="2898">
          <cell r="A2898" t="str">
            <v>405004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 t="str">
            <v>Korrektion vedr. tidl. år tab v/fraflytn</v>
          </cell>
        </row>
        <row r="2899">
          <cell r="A2899" t="str">
            <v>405200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 t="str">
            <v>Udlejningsvanskeligheder</v>
          </cell>
        </row>
        <row r="2900">
          <cell r="A2900" t="str">
            <v>405900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 t="str">
            <v>Tab og lejeledighed Fællesledelsen</v>
          </cell>
        </row>
        <row r="2901">
          <cell r="A2901" t="str">
            <v>406000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 t="str">
            <v>Reguleringskonto Bolig</v>
          </cell>
        </row>
        <row r="2902">
          <cell r="A2902" t="str">
            <v>406001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 t="str">
            <v>Reguleringskonto Institution</v>
          </cell>
        </row>
        <row r="2903">
          <cell r="A2903" t="str">
            <v>406002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 t="str">
            <v>Reguleringskonto Plejehjem</v>
          </cell>
        </row>
        <row r="2904">
          <cell r="A2904" t="str">
            <v>406003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 t="str">
            <v>Opsparet 5. kvt. (afviklet før 2009)</v>
          </cell>
        </row>
        <row r="2905">
          <cell r="A2905" t="str">
            <v>406005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 t="str">
            <v>Boligsociale aktiviteter</v>
          </cell>
        </row>
        <row r="2906">
          <cell r="A2906" t="str">
            <v>406006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 t="str">
            <v>Konto udgået</v>
          </cell>
        </row>
        <row r="2907">
          <cell r="A2907" t="str">
            <v>406007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 t="str">
            <v>Konto udgået</v>
          </cell>
        </row>
        <row r="2908">
          <cell r="A2908" t="str">
            <v>406010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 t="str">
            <v>Renovering hybler</v>
          </cell>
        </row>
        <row r="2909">
          <cell r="A2909" t="str">
            <v>406018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 t="str">
            <v>Kapitaltilførsel</v>
          </cell>
        </row>
        <row r="2910">
          <cell r="A2910" t="str">
            <v>406019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 t="str">
            <v>Omprioriteringssag</v>
          </cell>
        </row>
        <row r="2911">
          <cell r="A2911" t="str">
            <v>406020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 t="str">
            <v>Henlæggelse overskud- omprioriteringssag</v>
          </cell>
        </row>
        <row r="2912">
          <cell r="A2912" t="str">
            <v>406030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 t="str">
            <v>Driftslån</v>
          </cell>
        </row>
        <row r="2913">
          <cell r="A2913" t="str">
            <v>406031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 t="str">
            <v>Huslejebidrag</v>
          </cell>
        </row>
        <row r="2914">
          <cell r="A2914" t="str">
            <v>406032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 t="str">
            <v>Fritagelse afviklede lån</v>
          </cell>
        </row>
        <row r="2915">
          <cell r="A2915" t="str">
            <v>406033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 t="str">
            <v>Besparelse ombygningslån</v>
          </cell>
        </row>
        <row r="2916">
          <cell r="A2916" t="str">
            <v>406040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 t="str">
            <v>Facader - huslejesikring</v>
          </cell>
        </row>
        <row r="2917">
          <cell r="A2917" t="str">
            <v>406098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 t="str">
            <v>Reguleringskonto sdalg mv.</v>
          </cell>
        </row>
        <row r="2918">
          <cell r="A2918" t="str">
            <v>406452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 t="str">
            <v>Medejer - indskud køk/bad ej opkrævet</v>
          </cell>
        </row>
        <row r="2919">
          <cell r="A2919" t="str">
            <v>406900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 t="str">
            <v>Jubilæumskonto Fællesledelsen</v>
          </cell>
        </row>
        <row r="2920">
          <cell r="A2920" t="str">
            <v>406901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 t="str">
            <v>Kunstfond Fællesledelsen</v>
          </cell>
        </row>
        <row r="2921">
          <cell r="A2921" t="str">
            <v>407000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 t="str">
            <v>Resultatkonto primo</v>
          </cell>
        </row>
        <row r="2922">
          <cell r="A2922" t="str">
            <v>407001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 t="str">
            <v>Afvikling underskud jvf. konto 133.1</v>
          </cell>
        </row>
        <row r="2923">
          <cell r="A2923" t="str">
            <v>407002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 t="str">
            <v>Afvikling overskud jvf. konto 203.6</v>
          </cell>
        </row>
        <row r="2924">
          <cell r="A2924" t="str">
            <v>407003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 t="str">
            <v>Korrektion til resultatkonto</v>
          </cell>
        </row>
        <row r="2925">
          <cell r="A2925" t="str">
            <v>407010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 t="str">
            <v>Resultatkonto primo Plejehjem</v>
          </cell>
        </row>
        <row r="2926">
          <cell r="A2926" t="str">
            <v>407011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 t="str">
            <v>Nedskrivning jfr. konto 133100 Plejehjem</v>
          </cell>
        </row>
        <row r="2927">
          <cell r="A2927" t="str">
            <v>407012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 t="str">
            <v>Afvik. overskud jvf. kto 203.6 Plejehjem</v>
          </cell>
        </row>
        <row r="2928">
          <cell r="A2928" t="str">
            <v>407013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 t="str">
            <v>Korrektion til resultatkonto</v>
          </cell>
        </row>
        <row r="2929">
          <cell r="A2929" t="str">
            <v>407200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 t="str">
            <v>Årets underskud</v>
          </cell>
        </row>
        <row r="2930">
          <cell r="A2930" t="str">
            <v>407201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 t="str">
            <v>Årets underskud Plejehjem</v>
          </cell>
        </row>
        <row r="2931">
          <cell r="A2931" t="str">
            <v>407300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 t="str">
            <v>Årets overskud</v>
          </cell>
        </row>
        <row r="2932">
          <cell r="A2932" t="str">
            <v>407301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 t="str">
            <v>Årets overskud Plejehjem</v>
          </cell>
        </row>
        <row r="2933">
          <cell r="A2933" t="str">
            <v>407800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 t="str">
            <v>Andelsindskud</v>
          </cell>
        </row>
        <row r="2934">
          <cell r="A2934" t="str">
            <v>407850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 t="str">
            <v>Reservefonden</v>
          </cell>
        </row>
        <row r="2935">
          <cell r="A2935" t="str">
            <v>407999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 t="str">
            <v>Årsafslutning (må ikke bogføres på)</v>
          </cell>
        </row>
        <row r="2936">
          <cell r="A2936" t="str">
            <v>408001</v>
          </cell>
          <cell r="B2936">
            <v>-1585082.06</v>
          </cell>
          <cell r="C2936">
            <v>-1585082</v>
          </cell>
          <cell r="D2936">
            <v>0</v>
          </cell>
          <cell r="E2936">
            <v>0</v>
          </cell>
          <cell r="F2936">
            <v>0</v>
          </cell>
          <cell r="G2936">
            <v>-1633092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-1609170.93</v>
          </cell>
          <cell r="M2936">
            <v>-1907506.1</v>
          </cell>
          <cell r="N2936">
            <v>-1727127.06</v>
          </cell>
          <cell r="O2936">
            <v>-1818574.58</v>
          </cell>
          <cell r="P2936" t="str">
            <v>RD 001 Kr. 2.600.000</v>
          </cell>
        </row>
        <row r="2937">
          <cell r="A2937" t="str">
            <v>408002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 t="str">
            <v>Oprindeling nominallån nr. 2</v>
          </cell>
        </row>
        <row r="2938">
          <cell r="A2938" t="str">
            <v>408003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 t="str">
            <v>Oprindeling nominallån nr. 3</v>
          </cell>
        </row>
        <row r="2939">
          <cell r="A2939" t="str">
            <v>408004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 t="str">
            <v>Oprindeling nominallån nr. 4</v>
          </cell>
        </row>
        <row r="2940">
          <cell r="A2940" t="str">
            <v>408005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 t="str">
            <v>Oprindeling nominallån nr. 5</v>
          </cell>
        </row>
        <row r="2941">
          <cell r="A2941" t="str">
            <v>408006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 t="str">
            <v>Oprindeling nominallån nr. 6</v>
          </cell>
        </row>
        <row r="2942">
          <cell r="A2942" t="str">
            <v>408007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 t="str">
            <v>Oprindeling nominallån nr. 7</v>
          </cell>
        </row>
        <row r="2943">
          <cell r="A2943" t="str">
            <v>408008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 t="str">
            <v>Oprindeling nominallån nr. 8</v>
          </cell>
        </row>
        <row r="2944">
          <cell r="A2944" t="str">
            <v>408009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 t="str">
            <v>Oprindeling nominallån nr. 9</v>
          </cell>
        </row>
        <row r="2945">
          <cell r="A2945" t="str">
            <v>408010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 t="str">
            <v>Oprindeling nominallån nr. 10</v>
          </cell>
        </row>
        <row r="2946">
          <cell r="A2946" t="str">
            <v>408011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 t="str">
            <v>Oprindeling nominallån nr. 11</v>
          </cell>
        </row>
        <row r="2947">
          <cell r="A2947" t="str">
            <v>408012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 t="str">
            <v>Oprindeling nominallån nr. 12</v>
          </cell>
        </row>
        <row r="2948">
          <cell r="A2948" t="str">
            <v>408013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 t="str">
            <v>Oprindelig nominallån nr. 13</v>
          </cell>
        </row>
        <row r="2949">
          <cell r="A2949" t="str">
            <v>408014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 t="str">
            <v>Oprindelig nominallån nr. 14</v>
          </cell>
        </row>
        <row r="2950">
          <cell r="A2950" t="str">
            <v>408015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 t="str">
            <v>Oprindelig nominallån nr. 15</v>
          </cell>
        </row>
        <row r="2951">
          <cell r="A2951" t="str">
            <v>408016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 t="str">
            <v>Oprindelig nominallån nr. 16</v>
          </cell>
        </row>
        <row r="2952">
          <cell r="A2952" t="str">
            <v>408017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 t="str">
            <v>Oprindelig nominallån nr. 17</v>
          </cell>
        </row>
        <row r="2953">
          <cell r="A2953" t="str">
            <v>408018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 t="str">
            <v>Oprindelig nominallån nr. 18</v>
          </cell>
        </row>
        <row r="2954">
          <cell r="A2954" t="str">
            <v>408019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 t="str">
            <v>Oprindelig nominallån nr. 19</v>
          </cell>
        </row>
        <row r="2955">
          <cell r="A2955" t="str">
            <v>408020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 t="str">
            <v>Oprindelig nominallån  nr. 20</v>
          </cell>
        </row>
        <row r="2956">
          <cell r="A2956" t="str">
            <v>408021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 t="str">
            <v>Oprindelig nominallån nr. 21</v>
          </cell>
        </row>
        <row r="2957">
          <cell r="A2957" t="str">
            <v>408022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 t="str">
            <v>Oprindelig nominallån nr. 22</v>
          </cell>
        </row>
        <row r="2958">
          <cell r="A2958" t="str">
            <v>408023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 t="str">
            <v>Oprindelig nominallån nr. 23</v>
          </cell>
        </row>
        <row r="2959">
          <cell r="A2959" t="str">
            <v>408051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 t="str">
            <v>Oprindeling indekslån nr. 1</v>
          </cell>
        </row>
        <row r="2960">
          <cell r="A2960" t="str">
            <v>408052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 t="str">
            <v>Oprindeling indekslån nr. 2</v>
          </cell>
        </row>
        <row r="2961">
          <cell r="A2961" t="str">
            <v>408053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 t="str">
            <v>Oprindeling indekslån nr. 3</v>
          </cell>
        </row>
        <row r="2962">
          <cell r="A2962" t="str">
            <v>408054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 t="str">
            <v>Oprindeling indekslån nr. 4</v>
          </cell>
        </row>
        <row r="2963">
          <cell r="A2963" t="str">
            <v>408055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 t="str">
            <v>Oprindeling indekslån nr. 5</v>
          </cell>
        </row>
        <row r="2964">
          <cell r="A2964" t="str">
            <v>408056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 t="str">
            <v>Oprindeling indekslån nr. 6</v>
          </cell>
        </row>
        <row r="2965">
          <cell r="A2965" t="str">
            <v>408057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 t="str">
            <v>Oprindeling indekslån nr. 7</v>
          </cell>
        </row>
        <row r="2966">
          <cell r="A2966" t="str">
            <v>408058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 t="str">
            <v>Oprindeling indekslån nr. 8</v>
          </cell>
        </row>
        <row r="2967">
          <cell r="A2967" t="str">
            <v>408059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 t="str">
            <v>Oprindeling indekslån nr. 9</v>
          </cell>
        </row>
        <row r="2968">
          <cell r="A2968" t="str">
            <v>408060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 t="str">
            <v>Oprindeling indekslån nr. 10</v>
          </cell>
        </row>
        <row r="2969">
          <cell r="A2969" t="str">
            <v>408061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 t="str">
            <v>Oprindelig indekslån nr. 11</v>
          </cell>
        </row>
        <row r="2970">
          <cell r="A2970" t="str">
            <v>408062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 t="str">
            <v>Oprindelig indekslån nr. 12</v>
          </cell>
        </row>
        <row r="2971">
          <cell r="A2971" t="str">
            <v>408063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 t="str">
            <v>Oprindelig indekslån nr. 13</v>
          </cell>
        </row>
        <row r="2972">
          <cell r="A2972" t="str">
            <v>408064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 t="str">
            <v>Oprindelig indekslån nr. 14</v>
          </cell>
        </row>
        <row r="2973">
          <cell r="A2973" t="str">
            <v>408065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 t="str">
            <v>Oprindelig indekslån nr. 15</v>
          </cell>
        </row>
        <row r="2974">
          <cell r="A2974" t="str">
            <v>408101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 t="str">
            <v>Realkredit Danmark Inst.</v>
          </cell>
        </row>
        <row r="2975">
          <cell r="A2975" t="str">
            <v>408102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 t="str">
            <v>Indekslån omproritering</v>
          </cell>
        </row>
        <row r="2976">
          <cell r="A2976" t="str">
            <v>408121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 t="str">
            <v>BRF kredit Inst.</v>
          </cell>
        </row>
        <row r="2977">
          <cell r="A2977" t="str">
            <v>408201</v>
          </cell>
          <cell r="B2977">
            <v>0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 t="str">
            <v>Realkredit Danmark (indeks) Inst.</v>
          </cell>
        </row>
        <row r="2978">
          <cell r="A2978" t="str">
            <v>408202</v>
          </cell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 t="str">
            <v>Indekslån omprioritering</v>
          </cell>
        </row>
        <row r="2979">
          <cell r="A2979" t="str">
            <v>408211</v>
          </cell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 t="str">
            <v>Nykredit (indeks) Inst.</v>
          </cell>
        </row>
        <row r="2980">
          <cell r="A2980" t="str">
            <v>408221</v>
          </cell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 t="str">
            <v>BRF kredit (indeks) Inst.</v>
          </cell>
        </row>
        <row r="2981">
          <cell r="A2981" t="str">
            <v>408300</v>
          </cell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 t="str">
            <v>3. Panthaver navn</v>
          </cell>
        </row>
        <row r="2982">
          <cell r="A2982" t="str">
            <v>408301</v>
          </cell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 t="str">
            <v>3. Prioritet Inst.</v>
          </cell>
        </row>
        <row r="2983">
          <cell r="A2983" t="str">
            <v>408710</v>
          </cell>
          <cell r="B2983">
            <v>0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 t="str">
            <v>Konto udgået</v>
          </cell>
        </row>
        <row r="2984">
          <cell r="A2984" t="str">
            <v>408730</v>
          </cell>
          <cell r="B2984">
            <v>0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 t="str">
            <v>Konto udgået</v>
          </cell>
        </row>
        <row r="2985">
          <cell r="A2985" t="str">
            <v>408760</v>
          </cell>
          <cell r="B2985">
            <v>0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 t="str">
            <v>Konto udgået</v>
          </cell>
        </row>
        <row r="2986">
          <cell r="A2986" t="str">
            <v>408801</v>
          </cell>
          <cell r="B2986">
            <v>0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 t="str">
            <v>Indskud erhverv</v>
          </cell>
        </row>
        <row r="2987">
          <cell r="A2987" t="str">
            <v>408810</v>
          </cell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 t="str">
            <v>Tilskud lejligheder mindstbemidlet</v>
          </cell>
        </row>
        <row r="2988">
          <cell r="A2988" t="str">
            <v>409001</v>
          </cell>
          <cell r="B2988">
            <v>0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 t="str">
            <v>Beboerindskud - oprindeligt</v>
          </cell>
        </row>
        <row r="2989">
          <cell r="A2989" t="str">
            <v>409002</v>
          </cell>
          <cell r="B2989">
            <v>0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 t="str">
            <v>Indskud funktionærbolig</v>
          </cell>
        </row>
        <row r="2990">
          <cell r="A2990" t="str">
            <v>409003</v>
          </cell>
          <cell r="B2990">
            <v>0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 t="str">
            <v>Reguleret indskud</v>
          </cell>
        </row>
        <row r="2991">
          <cell r="A2991" t="str">
            <v>409010</v>
          </cell>
          <cell r="B2991">
            <v>0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 t="str">
            <v>Tilskud lejligheder mindsbemidlet</v>
          </cell>
        </row>
        <row r="2992">
          <cell r="A2992" t="str">
            <v>409051</v>
          </cell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 t="str">
            <v>Medejer - indskud tidl. almen</v>
          </cell>
        </row>
        <row r="2993">
          <cell r="A2993" t="str">
            <v>409052</v>
          </cell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 t="str">
            <v>Medejer - indskud reguleret</v>
          </cell>
        </row>
        <row r="2994">
          <cell r="A2994" t="str">
            <v>409100</v>
          </cell>
          <cell r="B2994">
            <v>0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 t="str">
            <v>Beboerindskud - systemkonto</v>
          </cell>
        </row>
        <row r="2995">
          <cell r="A2995" t="str">
            <v>409101</v>
          </cell>
          <cell r="B2995">
            <v>0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 t="str">
            <v>Beboerindskud - modkonto 409001</v>
          </cell>
        </row>
        <row r="2996">
          <cell r="A2996" t="str">
            <v>409110</v>
          </cell>
          <cell r="B2996">
            <v>0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 t="str">
            <v>Indskud funktionærbolig</v>
          </cell>
        </row>
        <row r="2997">
          <cell r="A2997" t="str">
            <v>409111</v>
          </cell>
          <cell r="B2997">
            <v>0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 t="str">
            <v>Indskud tidligere mindstbemidlet</v>
          </cell>
        </row>
        <row r="2998">
          <cell r="A2998" t="str">
            <v>409112</v>
          </cell>
          <cell r="B2998">
            <v>0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 t="str">
            <v>Indskud uudlejede rum</v>
          </cell>
        </row>
        <row r="2999">
          <cell r="A2999" t="str">
            <v>409114</v>
          </cell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 t="str">
            <v>Indskud regulering boliger</v>
          </cell>
        </row>
        <row r="3000">
          <cell r="A3000" t="str">
            <v>409200</v>
          </cell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 t="str">
            <v>Indeks systemkonto</v>
          </cell>
        </row>
        <row r="3001">
          <cell r="A3001" t="str">
            <v>409201</v>
          </cell>
          <cell r="B3001">
            <v>0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 t="str">
            <v>Indeks oprindeligt</v>
          </cell>
        </row>
        <row r="3002">
          <cell r="A3002" t="str">
            <v>409202</v>
          </cell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 t="str">
            <v>Indeks saldofelt 55</v>
          </cell>
        </row>
        <row r="3003">
          <cell r="A3003" t="str">
            <v>409909</v>
          </cell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 t="str">
            <v>Overf. ultimo mellem afdelingerne</v>
          </cell>
        </row>
        <row r="3004">
          <cell r="A3004" t="str">
            <v>410001</v>
          </cell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 t="str">
            <v>Kapitaltilskud for mindstbemidlede</v>
          </cell>
        </row>
        <row r="3005">
          <cell r="A3005" t="str">
            <v>411000</v>
          </cell>
          <cell r="B3005">
            <v>-1013727.76</v>
          </cell>
          <cell r="C3005">
            <v>-1013728</v>
          </cell>
          <cell r="D3005">
            <v>0</v>
          </cell>
          <cell r="E3005">
            <v>0</v>
          </cell>
          <cell r="F3005">
            <v>0</v>
          </cell>
          <cell r="G3005">
            <v>-965717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-989638.89</v>
          </cell>
          <cell r="M3005">
            <v>-691303.72</v>
          </cell>
          <cell r="N3005">
            <v>-871682.76</v>
          </cell>
          <cell r="O3005">
            <v>-780235.24</v>
          </cell>
          <cell r="P3005" t="str">
            <v>Afskrivningskonto for ejendom</v>
          </cell>
        </row>
        <row r="3006">
          <cell r="A3006" t="str">
            <v>411001</v>
          </cell>
          <cell r="B3006">
            <v>0</v>
          </cell>
          <cell r="C3006">
            <v>0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 t="str">
            <v>Afvikling over-/underfinansiering</v>
          </cell>
        </row>
        <row r="3007">
          <cell r="A3007" t="str">
            <v>412000</v>
          </cell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 t="str">
            <v>Byggefondsindestående</v>
          </cell>
        </row>
        <row r="3008">
          <cell r="A3008" t="str">
            <v>412001</v>
          </cell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 t="str">
            <v>Afvikling overfinansiering</v>
          </cell>
        </row>
        <row r="3009">
          <cell r="A3009" t="str">
            <v>413100</v>
          </cell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 t="str">
            <v>Forbedringsarbejder mv.</v>
          </cell>
        </row>
        <row r="3010">
          <cell r="A3010" t="str">
            <v>413101</v>
          </cell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 t="str">
            <v>Konto udgået</v>
          </cell>
        </row>
        <row r="3011">
          <cell r="A3011" t="str">
            <v>413102</v>
          </cell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 t="str">
            <v>Konto udgået</v>
          </cell>
        </row>
        <row r="3012">
          <cell r="A3012" t="str">
            <v>413104</v>
          </cell>
          <cell r="B3012">
            <v>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 t="str">
            <v>Lån forbedringsarbejde nr. 1</v>
          </cell>
        </row>
        <row r="3013">
          <cell r="A3013" t="str">
            <v>413105</v>
          </cell>
          <cell r="B3013">
            <v>0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 t="str">
            <v>Lån forbedringsarbejde nr. 1</v>
          </cell>
        </row>
        <row r="3014">
          <cell r="A3014" t="str">
            <v>413106</v>
          </cell>
          <cell r="B3014">
            <v>0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 t="str">
            <v>Lån Boligselskabet KSB</v>
          </cell>
        </row>
        <row r="3015">
          <cell r="A3015" t="str">
            <v>413107</v>
          </cell>
          <cell r="B3015">
            <v>0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 t="str">
            <v>Lån forbedringsarbejde 1</v>
          </cell>
        </row>
        <row r="3016">
          <cell r="A3016" t="str">
            <v>413108</v>
          </cell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 t="str">
            <v>Indekslån forbedringsarbejde 1</v>
          </cell>
        </row>
        <row r="3017">
          <cell r="A3017" t="str">
            <v>413109</v>
          </cell>
          <cell r="B3017">
            <v>0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 t="str">
            <v>Lån forbedringsarbejde nr. 2</v>
          </cell>
        </row>
        <row r="3018">
          <cell r="A3018" t="str">
            <v>413110</v>
          </cell>
          <cell r="B3018">
            <v>0</v>
          </cell>
          <cell r="C3018">
            <v>0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 t="str">
            <v>Lån forbedringsarbejde nr. 2</v>
          </cell>
        </row>
        <row r="3019">
          <cell r="A3019" t="str">
            <v>413111</v>
          </cell>
          <cell r="B3019">
            <v>0</v>
          </cell>
          <cell r="C3019">
            <v>0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 t="str">
            <v>Lån forbedringsarbejde nr. 2</v>
          </cell>
        </row>
        <row r="3020">
          <cell r="A3020" t="str">
            <v>413112</v>
          </cell>
          <cell r="B3020">
            <v>0</v>
          </cell>
          <cell r="C3020">
            <v>0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 t="str">
            <v>Lån forbedringsarbejde nr. 2</v>
          </cell>
        </row>
        <row r="3021">
          <cell r="A3021" t="str">
            <v>413113</v>
          </cell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 t="str">
            <v>Lån forbedringsarbejde nr. 2</v>
          </cell>
        </row>
        <row r="3022">
          <cell r="A3022" t="str">
            <v>413114</v>
          </cell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 t="str">
            <v>Lån forbedringsarbejde nr. 3</v>
          </cell>
        </row>
        <row r="3023">
          <cell r="A3023" t="str">
            <v>413115</v>
          </cell>
          <cell r="B3023">
            <v>0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 t="str">
            <v>Lån forbedringsarbejde nr. 3</v>
          </cell>
        </row>
        <row r="3024">
          <cell r="A3024" t="str">
            <v>413116</v>
          </cell>
          <cell r="B3024">
            <v>0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  <cell r="O3024">
            <v>0</v>
          </cell>
          <cell r="P3024" t="str">
            <v>Lån forbedringsarbejde nr. 3</v>
          </cell>
        </row>
        <row r="3025">
          <cell r="A3025" t="str">
            <v>413117</v>
          </cell>
          <cell r="B3025">
            <v>0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  <cell r="O3025">
            <v>0</v>
          </cell>
          <cell r="P3025" t="str">
            <v>Lån forbedringsarbejde 2</v>
          </cell>
        </row>
        <row r="3026">
          <cell r="A3026" t="str">
            <v>413118</v>
          </cell>
          <cell r="B3026">
            <v>0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  <cell r="P3026" t="str">
            <v>Indekslån forbedringsarbejde 2</v>
          </cell>
        </row>
        <row r="3027">
          <cell r="A3027" t="str">
            <v>413119</v>
          </cell>
          <cell r="B3027">
            <v>0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  <cell r="P3027" t="str">
            <v>Lån forbedringsarbejde nr. 4</v>
          </cell>
        </row>
        <row r="3028">
          <cell r="A3028" t="str">
            <v>413120</v>
          </cell>
          <cell r="B3028">
            <v>0</v>
          </cell>
          <cell r="C3028">
            <v>0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  <cell r="P3028" t="str">
            <v>Lån forbedringsarbejde nr. 4</v>
          </cell>
        </row>
        <row r="3029">
          <cell r="A3029" t="str">
            <v>413121</v>
          </cell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  <cell r="P3029" t="str">
            <v>Lån forbedringsarbejde nr. 4</v>
          </cell>
        </row>
        <row r="3030">
          <cell r="A3030" t="str">
            <v>413122</v>
          </cell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  <cell r="P3030" t="str">
            <v>Lån forbedringsarbejde nr. 4</v>
          </cell>
        </row>
        <row r="3031">
          <cell r="A3031" t="str">
            <v>413123</v>
          </cell>
          <cell r="B3031">
            <v>0</v>
          </cell>
          <cell r="C3031">
            <v>0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  <cell r="P3031" t="str">
            <v>Lån forbedringsarbejde nr. 4</v>
          </cell>
        </row>
        <row r="3032">
          <cell r="A3032" t="str">
            <v>413124</v>
          </cell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  <cell r="P3032" t="str">
            <v>Lån forbedringsarbejde nr. 5</v>
          </cell>
        </row>
        <row r="3033">
          <cell r="A3033" t="str">
            <v>413125</v>
          </cell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  <cell r="P3033" t="str">
            <v>Lån forbedringsarbejde nr. 5</v>
          </cell>
        </row>
        <row r="3034">
          <cell r="A3034" t="str">
            <v>413126</v>
          </cell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  <cell r="P3034" t="str">
            <v>Lån Boligselskabet KSB</v>
          </cell>
        </row>
        <row r="3035">
          <cell r="A3035" t="str">
            <v>413127</v>
          </cell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  <cell r="P3035" t="str">
            <v>Lån forbedringsarbejde 3</v>
          </cell>
        </row>
        <row r="3036">
          <cell r="A3036" t="str">
            <v>413128</v>
          </cell>
          <cell r="B3036">
            <v>0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  <cell r="P3036" t="str">
            <v>Indekslån forbedringsarbejde 3</v>
          </cell>
        </row>
        <row r="3037">
          <cell r="A3037" t="str">
            <v>413129</v>
          </cell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  <cell r="P3037" t="str">
            <v>Lån forbedringsarbejde nr. 6</v>
          </cell>
        </row>
        <row r="3038">
          <cell r="A3038" t="str">
            <v>413130</v>
          </cell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>
            <v>0</v>
          </cell>
          <cell r="P3038" t="str">
            <v>Lån forbedringsarbejde nr. 6</v>
          </cell>
        </row>
        <row r="3039">
          <cell r="A3039" t="str">
            <v>413131</v>
          </cell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  <cell r="O3039">
            <v>0</v>
          </cell>
          <cell r="P3039" t="str">
            <v>Lån forbedringsarbejde nr. 6</v>
          </cell>
        </row>
        <row r="3040">
          <cell r="A3040" t="str">
            <v>413132</v>
          </cell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  <cell r="O3040">
            <v>0</v>
          </cell>
          <cell r="P3040" t="str">
            <v>Lån forbedringsarbejde nr. 6</v>
          </cell>
        </row>
        <row r="3041">
          <cell r="A3041" t="str">
            <v>413133</v>
          </cell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  <cell r="O3041">
            <v>0</v>
          </cell>
          <cell r="P3041" t="str">
            <v>Lån forbedringsarbejde nr. 6</v>
          </cell>
        </row>
        <row r="3042">
          <cell r="A3042" t="str">
            <v>413134</v>
          </cell>
          <cell r="B3042">
            <v>0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  <cell r="O3042">
            <v>0</v>
          </cell>
          <cell r="P3042" t="str">
            <v>Lån forbedringsarbejde nr. 7</v>
          </cell>
        </row>
        <row r="3043">
          <cell r="A3043" t="str">
            <v>413135</v>
          </cell>
          <cell r="B3043">
            <v>0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  <cell r="O3043">
            <v>0</v>
          </cell>
          <cell r="P3043" t="str">
            <v>Lån forbedringsarbejde nr. 7</v>
          </cell>
        </row>
        <row r="3044">
          <cell r="A3044" t="str">
            <v>413136</v>
          </cell>
          <cell r="B3044">
            <v>0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  <cell r="O3044">
            <v>0</v>
          </cell>
          <cell r="P3044" t="str">
            <v>Lån forbedringsarbejde nr. 7</v>
          </cell>
        </row>
        <row r="3045">
          <cell r="A3045" t="str">
            <v>413137</v>
          </cell>
          <cell r="B3045">
            <v>0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  <cell r="O3045">
            <v>0</v>
          </cell>
          <cell r="P3045" t="str">
            <v>Lån forbedringsarbejde 4</v>
          </cell>
        </row>
        <row r="3046">
          <cell r="A3046" t="str">
            <v>413138</v>
          </cell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  <cell r="O3046">
            <v>0</v>
          </cell>
          <cell r="P3046" t="str">
            <v>Indekslån forbedringsarbejde 4</v>
          </cell>
        </row>
        <row r="3047">
          <cell r="A3047" t="str">
            <v>413139</v>
          </cell>
          <cell r="B3047">
            <v>0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  <cell r="O3047">
            <v>0</v>
          </cell>
          <cell r="P3047" t="str">
            <v>Lån forbedringsarbejde nr. 8</v>
          </cell>
        </row>
        <row r="3048">
          <cell r="A3048" t="str">
            <v>413140</v>
          </cell>
          <cell r="B3048">
            <v>0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  <cell r="O3048">
            <v>0</v>
          </cell>
          <cell r="P3048" t="str">
            <v>Lån forbedrdingsarbejde nr. 8</v>
          </cell>
        </row>
        <row r="3049">
          <cell r="A3049" t="str">
            <v>413141</v>
          </cell>
          <cell r="B3049">
            <v>0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  <cell r="O3049">
            <v>0</v>
          </cell>
          <cell r="P3049" t="str">
            <v>Lån forbedringsarbejde nr. 8</v>
          </cell>
        </row>
        <row r="3050">
          <cell r="A3050" t="str">
            <v>413142</v>
          </cell>
          <cell r="B3050">
            <v>0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  <cell r="P3050" t="str">
            <v>Lån forbedringsarbejde nr. 8</v>
          </cell>
        </row>
        <row r="3051">
          <cell r="A3051" t="str">
            <v>413143</v>
          </cell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>
            <v>0</v>
          </cell>
          <cell r="P3051" t="str">
            <v>Lån forbedringsarbejde nr. 8</v>
          </cell>
        </row>
        <row r="3052">
          <cell r="A3052" t="str">
            <v>413144</v>
          </cell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  <cell r="P3052" t="str">
            <v>Lån forbedringsarbejde nr. 9</v>
          </cell>
        </row>
        <row r="3053">
          <cell r="A3053" t="str">
            <v>413145</v>
          </cell>
          <cell r="B3053">
            <v>0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  <cell r="P3053" t="str">
            <v>Lån forbedringsarbejde nr. 9</v>
          </cell>
        </row>
        <row r="3054">
          <cell r="A3054" t="str">
            <v>413146</v>
          </cell>
          <cell r="B3054">
            <v>0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  <cell r="P3054" t="str">
            <v>Lån forbedringsarbejde nr. 9</v>
          </cell>
        </row>
        <row r="3055">
          <cell r="A3055" t="str">
            <v>413147</v>
          </cell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  <cell r="P3055" t="str">
            <v>Lån forbedringsarbejde 5</v>
          </cell>
        </row>
        <row r="3056">
          <cell r="A3056" t="str">
            <v>413148</v>
          </cell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  <cell r="P3056" t="str">
            <v>Indekslån forbedringsarbejde 5</v>
          </cell>
        </row>
        <row r="3057">
          <cell r="A3057" t="str">
            <v>413149</v>
          </cell>
          <cell r="B3057">
            <v>0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  <cell r="P3057" t="str">
            <v>Lån forbedringsarbejde nr. 10</v>
          </cell>
        </row>
        <row r="3058">
          <cell r="A3058" t="str">
            <v>413150</v>
          </cell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  <cell r="P3058" t="str">
            <v>Lån forbedringsarbejde nr. 10</v>
          </cell>
        </row>
        <row r="3059">
          <cell r="A3059" t="str">
            <v>413151</v>
          </cell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  <cell r="P3059" t="str">
            <v>Lån forbedringsarbejde nr. 10</v>
          </cell>
        </row>
        <row r="3060">
          <cell r="A3060" t="str">
            <v>413152</v>
          </cell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  <cell r="P3060" t="str">
            <v>Lån forbedringsarbejde nr. 10</v>
          </cell>
        </row>
        <row r="3061">
          <cell r="A3061" t="str">
            <v>413153</v>
          </cell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>
            <v>0</v>
          </cell>
          <cell r="P3061" t="str">
            <v>Lån forbedringsarbejde nr. 10</v>
          </cell>
        </row>
        <row r="3062">
          <cell r="A3062" t="str">
            <v>413154</v>
          </cell>
          <cell r="B3062">
            <v>0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  <cell r="P3062" t="str">
            <v>Lån forbedringsarbejde nr. 11</v>
          </cell>
        </row>
        <row r="3063">
          <cell r="A3063" t="str">
            <v>413155</v>
          </cell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  <cell r="O3063">
            <v>0</v>
          </cell>
          <cell r="P3063" t="str">
            <v>Lån forbedringsarbejde nr. 11</v>
          </cell>
        </row>
        <row r="3064">
          <cell r="A3064" t="str">
            <v>413156</v>
          </cell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  <cell r="O3064">
            <v>0</v>
          </cell>
          <cell r="P3064" t="str">
            <v>Lån forbedringsarbejde nr. 11</v>
          </cell>
        </row>
        <row r="3065">
          <cell r="A3065" t="str">
            <v>413157</v>
          </cell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  <cell r="O3065">
            <v>0</v>
          </cell>
          <cell r="P3065" t="str">
            <v>Lån forbedringsarbejde 6</v>
          </cell>
        </row>
        <row r="3066">
          <cell r="A3066" t="str">
            <v>413158</v>
          </cell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  <cell r="O3066">
            <v>0</v>
          </cell>
          <cell r="P3066" t="str">
            <v>Indekslån forbedringsarbejde 6</v>
          </cell>
        </row>
        <row r="3067">
          <cell r="A3067" t="str">
            <v>413159</v>
          </cell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  <cell r="O3067">
            <v>0</v>
          </cell>
          <cell r="P3067" t="str">
            <v>LBF lån forbedringsarbejde 6</v>
          </cell>
        </row>
        <row r="3068">
          <cell r="A3068" t="str">
            <v>413160</v>
          </cell>
          <cell r="B3068">
            <v>0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  <cell r="O3068">
            <v>0</v>
          </cell>
          <cell r="P3068" t="str">
            <v>Lån forbedringsarbejde nr. 12</v>
          </cell>
        </row>
        <row r="3069">
          <cell r="A3069" t="str">
            <v>413161</v>
          </cell>
          <cell r="B3069">
            <v>0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  <cell r="O3069">
            <v>0</v>
          </cell>
          <cell r="P3069" t="str">
            <v>Lån forbedringsarbejde nr. 12</v>
          </cell>
        </row>
        <row r="3070">
          <cell r="A3070" t="str">
            <v>413162</v>
          </cell>
          <cell r="B3070">
            <v>0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  <cell r="O3070">
            <v>0</v>
          </cell>
          <cell r="P3070" t="str">
            <v>Lån forbedringsarbejde nr. 12</v>
          </cell>
        </row>
        <row r="3071">
          <cell r="A3071" t="str">
            <v>413163</v>
          </cell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  <cell r="O3071">
            <v>0</v>
          </cell>
          <cell r="P3071" t="str">
            <v>Lån forbedringsarbejde nr. 12</v>
          </cell>
        </row>
        <row r="3072">
          <cell r="A3072" t="str">
            <v>413164</v>
          </cell>
          <cell r="B3072">
            <v>0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  <cell r="O3072">
            <v>0</v>
          </cell>
          <cell r="P3072" t="str">
            <v>Lån forbedringsarbejde nr. 13</v>
          </cell>
        </row>
        <row r="3073">
          <cell r="A3073" t="str">
            <v>413165</v>
          </cell>
          <cell r="B3073">
            <v>0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  <cell r="O3073">
            <v>0</v>
          </cell>
          <cell r="P3073" t="str">
            <v>Lån forbedringsarbejde nr. 13</v>
          </cell>
        </row>
        <row r="3074">
          <cell r="A3074" t="str">
            <v>413166</v>
          </cell>
          <cell r="B3074">
            <v>0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>
            <v>0</v>
          </cell>
          <cell r="P3074" t="str">
            <v>Lån forbedringsarbejde nr. 13</v>
          </cell>
        </row>
        <row r="3075">
          <cell r="A3075" t="str">
            <v>413167</v>
          </cell>
          <cell r="B3075">
            <v>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  <cell r="O3075">
            <v>0</v>
          </cell>
          <cell r="P3075" t="str">
            <v>Lån forbedringsarbejde 7</v>
          </cell>
        </row>
        <row r="3076">
          <cell r="A3076" t="str">
            <v>413168</v>
          </cell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>
            <v>0</v>
          </cell>
          <cell r="P3076" t="str">
            <v>Indekslån forbedringsarbejde 7</v>
          </cell>
        </row>
        <row r="3077">
          <cell r="A3077" t="str">
            <v>413169</v>
          </cell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>
            <v>0</v>
          </cell>
          <cell r="P3077" t="str">
            <v>LBF lån forbedringsarbejde 7</v>
          </cell>
        </row>
        <row r="3078">
          <cell r="A3078" t="str">
            <v>413170</v>
          </cell>
          <cell r="B3078">
            <v>0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>
            <v>0</v>
          </cell>
          <cell r="P3078" t="str">
            <v>Lån forbedringsarbejde nr. 14</v>
          </cell>
        </row>
        <row r="3079">
          <cell r="A3079" t="str">
            <v>413171</v>
          </cell>
          <cell r="B3079">
            <v>0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  <cell r="O3079">
            <v>0</v>
          </cell>
          <cell r="P3079" t="str">
            <v>Lån forbedringsarbejde nr. 14</v>
          </cell>
        </row>
        <row r="3080">
          <cell r="A3080" t="str">
            <v>413172</v>
          </cell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  <cell r="P3080" t="str">
            <v>Lån forbedringsarbejde nr. 14</v>
          </cell>
        </row>
        <row r="3081">
          <cell r="A3081" t="str">
            <v>413173</v>
          </cell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  <cell r="P3081" t="str">
            <v>Lån forbedringsarbejde nr. 14</v>
          </cell>
        </row>
        <row r="3082">
          <cell r="A3082" t="str">
            <v>413174</v>
          </cell>
          <cell r="B3082">
            <v>0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  <cell r="P3082" t="str">
            <v>Lån forbedringsarbejde nr. 15</v>
          </cell>
        </row>
        <row r="3083">
          <cell r="A3083" t="str">
            <v>413175</v>
          </cell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  <cell r="P3083" t="str">
            <v>Lån forbedringsarbejde nr. 15</v>
          </cell>
        </row>
        <row r="3084">
          <cell r="A3084" t="str">
            <v>413176</v>
          </cell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  <cell r="P3084" t="str">
            <v>Lån forbedringsarbejde nr. 15</v>
          </cell>
        </row>
        <row r="3085">
          <cell r="A3085" t="str">
            <v>413177</v>
          </cell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  <cell r="P3085" t="str">
            <v>Lån forbedringsarbejde 8</v>
          </cell>
        </row>
        <row r="3086">
          <cell r="A3086" t="str">
            <v>413178</v>
          </cell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>
            <v>0</v>
          </cell>
          <cell r="P3086" t="str">
            <v>Indekslån forbedringsarbejde 8</v>
          </cell>
        </row>
        <row r="3087">
          <cell r="A3087" t="str">
            <v>413179</v>
          </cell>
          <cell r="B3087">
            <v>0</v>
          </cell>
          <cell r="C3087">
            <v>0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  <cell r="O3087">
            <v>0</v>
          </cell>
          <cell r="P3087" t="str">
            <v>LBF lån forbedringsarbejde</v>
          </cell>
        </row>
        <row r="3088">
          <cell r="A3088" t="str">
            <v>413187</v>
          </cell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  <cell r="O3088">
            <v>0</v>
          </cell>
          <cell r="P3088" t="str">
            <v>Lån forbedringsarbejde 9</v>
          </cell>
        </row>
        <row r="3089">
          <cell r="A3089" t="str">
            <v>413188</v>
          </cell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  <cell r="O3089">
            <v>0</v>
          </cell>
          <cell r="P3089" t="str">
            <v>Indekslån forbedringsarbejde 9</v>
          </cell>
        </row>
        <row r="3090">
          <cell r="A3090" t="str">
            <v>413189</v>
          </cell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  <cell r="O3090">
            <v>0</v>
          </cell>
          <cell r="P3090" t="str">
            <v>LBF lån forbedringsarbejde 9</v>
          </cell>
        </row>
        <row r="3091">
          <cell r="A3091" t="str">
            <v>413194</v>
          </cell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  <cell r="O3091">
            <v>0</v>
          </cell>
          <cell r="P3091" t="str">
            <v>Lån Antenneanlæg</v>
          </cell>
        </row>
        <row r="3092">
          <cell r="A3092" t="str">
            <v>413197</v>
          </cell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  <cell r="O3092">
            <v>0</v>
          </cell>
          <cell r="P3092" t="str">
            <v>Lån forbedringsarbejde 10</v>
          </cell>
        </row>
        <row r="3093">
          <cell r="A3093" t="str">
            <v>413198</v>
          </cell>
          <cell r="B3093">
            <v>0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</v>
          </cell>
          <cell r="K3093">
            <v>0</v>
          </cell>
          <cell r="L3093">
            <v>0</v>
          </cell>
          <cell r="M3093">
            <v>0</v>
          </cell>
          <cell r="N3093">
            <v>0</v>
          </cell>
          <cell r="O3093">
            <v>0</v>
          </cell>
          <cell r="P3093" t="str">
            <v>Lån Internet</v>
          </cell>
        </row>
        <row r="3094">
          <cell r="A3094" t="str">
            <v>413200</v>
          </cell>
          <cell r="B3094">
            <v>0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  <cell r="O3094">
            <v>0</v>
          </cell>
          <cell r="P3094" t="str">
            <v>Bygningsskader mv.</v>
          </cell>
        </row>
        <row r="3095">
          <cell r="A3095" t="str">
            <v>413201</v>
          </cell>
          <cell r="B3095">
            <v>0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  <cell r="O3095">
            <v>0</v>
          </cell>
          <cell r="P3095" t="str">
            <v>Lån byggeskader LBF</v>
          </cell>
        </row>
        <row r="3096">
          <cell r="A3096" t="str">
            <v>413204</v>
          </cell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</v>
          </cell>
          <cell r="K3096">
            <v>0</v>
          </cell>
          <cell r="L3096">
            <v>0</v>
          </cell>
          <cell r="M3096">
            <v>0</v>
          </cell>
          <cell r="N3096">
            <v>0</v>
          </cell>
          <cell r="O3096">
            <v>0</v>
          </cell>
          <cell r="P3096" t="str">
            <v>Lån bygningsrenovering nr. 1</v>
          </cell>
        </row>
        <row r="3097">
          <cell r="A3097" t="str">
            <v>413205</v>
          </cell>
          <cell r="B3097">
            <v>0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</v>
          </cell>
          <cell r="K3097">
            <v>0</v>
          </cell>
          <cell r="L3097">
            <v>0</v>
          </cell>
          <cell r="M3097">
            <v>0</v>
          </cell>
          <cell r="N3097">
            <v>0</v>
          </cell>
          <cell r="O3097">
            <v>0</v>
          </cell>
          <cell r="P3097" t="str">
            <v>LBF driftstabslån 3037 beton</v>
          </cell>
        </row>
        <row r="3098">
          <cell r="A3098" t="str">
            <v>413206</v>
          </cell>
          <cell r="B3098">
            <v>0</v>
          </cell>
          <cell r="C3098">
            <v>0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>
            <v>0</v>
          </cell>
          <cell r="P3098" t="str">
            <v>LBF ombygningslån 3037 - beton</v>
          </cell>
        </row>
        <row r="3099">
          <cell r="A3099" t="str">
            <v>413207</v>
          </cell>
          <cell r="B3099">
            <v>0</v>
          </cell>
          <cell r="C3099">
            <v>0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  <cell r="O3099">
            <v>0</v>
          </cell>
          <cell r="P3099" t="str">
            <v>Lån byggeskade 1</v>
          </cell>
        </row>
        <row r="3100">
          <cell r="A3100" t="str">
            <v>413208</v>
          </cell>
          <cell r="B3100">
            <v>0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  <cell r="O3100">
            <v>0</v>
          </cell>
          <cell r="P3100" t="str">
            <v>Indekslån byggeskade 1</v>
          </cell>
        </row>
        <row r="3101">
          <cell r="A3101" t="str">
            <v>413209</v>
          </cell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</v>
          </cell>
          <cell r="K3101">
            <v>0</v>
          </cell>
          <cell r="L3101">
            <v>0</v>
          </cell>
          <cell r="M3101">
            <v>0</v>
          </cell>
          <cell r="N3101">
            <v>0</v>
          </cell>
          <cell r="O3101">
            <v>0</v>
          </cell>
          <cell r="P3101" t="str">
            <v>Lån bygningsrenovering nr. 2</v>
          </cell>
        </row>
        <row r="3102">
          <cell r="A3102" t="str">
            <v>413210</v>
          </cell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  <cell r="K3102">
            <v>0</v>
          </cell>
          <cell r="L3102">
            <v>0</v>
          </cell>
          <cell r="M3102">
            <v>0</v>
          </cell>
          <cell r="N3102">
            <v>0</v>
          </cell>
          <cell r="O3102">
            <v>0</v>
          </cell>
          <cell r="P3102" t="str">
            <v>Lån bygningsrenovering nr. 2</v>
          </cell>
        </row>
        <row r="3103">
          <cell r="A3103" t="str">
            <v>413211</v>
          </cell>
          <cell r="B3103">
            <v>0</v>
          </cell>
          <cell r="C3103">
            <v>0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  <cell r="P3103" t="str">
            <v>Lån bygningsrenovering nr. 2</v>
          </cell>
        </row>
        <row r="3104">
          <cell r="A3104" t="str">
            <v>413212</v>
          </cell>
          <cell r="B3104">
            <v>0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  <cell r="O3104">
            <v>0</v>
          </cell>
          <cell r="P3104" t="str">
            <v>Lån bygningsrenovering nr. 2</v>
          </cell>
        </row>
        <row r="3105">
          <cell r="A3105" t="str">
            <v>413213</v>
          </cell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  <cell r="P3105" t="str">
            <v>Lån bygningsrenovering nr. 2</v>
          </cell>
        </row>
        <row r="3106">
          <cell r="A3106" t="str">
            <v>413214</v>
          </cell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  <cell r="O3106">
            <v>0</v>
          </cell>
          <cell r="P3106" t="str">
            <v>Lån bygningsrenovering nr. 3</v>
          </cell>
        </row>
        <row r="3107">
          <cell r="A3107" t="str">
            <v>413215</v>
          </cell>
          <cell r="B3107">
            <v>0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  <cell r="P3107" t="str">
            <v>Lån bygningsrenovering nr. 3</v>
          </cell>
        </row>
        <row r="3108">
          <cell r="A3108" t="str">
            <v>413216</v>
          </cell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</v>
          </cell>
          <cell r="K3108">
            <v>0</v>
          </cell>
          <cell r="L3108">
            <v>0</v>
          </cell>
          <cell r="M3108">
            <v>0</v>
          </cell>
          <cell r="N3108">
            <v>0</v>
          </cell>
          <cell r="O3108">
            <v>0</v>
          </cell>
          <cell r="P3108" t="str">
            <v>Lån bygningsrenovering  nr. 3</v>
          </cell>
        </row>
        <row r="3109">
          <cell r="A3109" t="str">
            <v>413217</v>
          </cell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>
            <v>0</v>
          </cell>
          <cell r="P3109" t="str">
            <v>Lån byggeskade 2</v>
          </cell>
        </row>
        <row r="3110">
          <cell r="A3110" t="str">
            <v>413218</v>
          </cell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>
            <v>0</v>
          </cell>
          <cell r="P3110" t="str">
            <v>Indekslån byggeskade 2</v>
          </cell>
        </row>
        <row r="3111">
          <cell r="A3111" t="str">
            <v>413219</v>
          </cell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  <cell r="O3111">
            <v>0</v>
          </cell>
          <cell r="P3111" t="str">
            <v>Lån bygningsrenovering nr. 4</v>
          </cell>
        </row>
        <row r="3112">
          <cell r="A3112" t="str">
            <v>413220</v>
          </cell>
          <cell r="B3112">
            <v>0</v>
          </cell>
          <cell r="C3112">
            <v>0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  <cell r="O3112">
            <v>0</v>
          </cell>
          <cell r="P3112" t="str">
            <v>Lån bygningsrenovering nr. 4</v>
          </cell>
        </row>
        <row r="3113">
          <cell r="A3113" t="str">
            <v>413221</v>
          </cell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  <cell r="O3113">
            <v>0</v>
          </cell>
          <cell r="P3113" t="str">
            <v>Lån bygningsrenovering nr. 4</v>
          </cell>
        </row>
        <row r="3114">
          <cell r="A3114" t="str">
            <v>413222</v>
          </cell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  <cell r="O3114">
            <v>0</v>
          </cell>
          <cell r="P3114" t="str">
            <v>Lån bygningsrenovering nr. 4</v>
          </cell>
        </row>
        <row r="3115">
          <cell r="A3115" t="str">
            <v>413223</v>
          </cell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  <cell r="O3115">
            <v>0</v>
          </cell>
          <cell r="P3115" t="str">
            <v>Lån bygningsrenovering nr. 4</v>
          </cell>
        </row>
        <row r="3116">
          <cell r="A3116" t="str">
            <v>413224</v>
          </cell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</v>
          </cell>
          <cell r="K3116">
            <v>0</v>
          </cell>
          <cell r="L3116">
            <v>0</v>
          </cell>
          <cell r="M3116">
            <v>0</v>
          </cell>
          <cell r="N3116">
            <v>0</v>
          </cell>
          <cell r="O3116">
            <v>0</v>
          </cell>
          <cell r="P3116" t="str">
            <v>Lån bygningsrenovering nr. 5</v>
          </cell>
        </row>
        <row r="3117">
          <cell r="A3117" t="str">
            <v>413225</v>
          </cell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  <cell r="O3117">
            <v>0</v>
          </cell>
          <cell r="P3117" t="str">
            <v>Lån bygningsrenovering nr. 5</v>
          </cell>
        </row>
        <row r="3118">
          <cell r="A3118" t="str">
            <v>413226</v>
          </cell>
          <cell r="B3118">
            <v>0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  <cell r="O3118">
            <v>0</v>
          </cell>
          <cell r="P3118" t="str">
            <v>Lån bygningsrenovering nr. 5</v>
          </cell>
        </row>
        <row r="3119">
          <cell r="A3119" t="str">
            <v>413227</v>
          </cell>
          <cell r="B3119">
            <v>0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</v>
          </cell>
          <cell r="K3119">
            <v>0</v>
          </cell>
          <cell r="L3119">
            <v>0</v>
          </cell>
          <cell r="M3119">
            <v>0</v>
          </cell>
          <cell r="N3119">
            <v>0</v>
          </cell>
          <cell r="O3119">
            <v>0</v>
          </cell>
          <cell r="P3119" t="str">
            <v>Lån byggeskade 3</v>
          </cell>
        </row>
        <row r="3120">
          <cell r="A3120" t="str">
            <v>413228</v>
          </cell>
          <cell r="B3120">
            <v>0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  <cell r="O3120">
            <v>0</v>
          </cell>
          <cell r="P3120" t="str">
            <v>Indekslån byggeskade 3</v>
          </cell>
        </row>
        <row r="3121">
          <cell r="A3121" t="str">
            <v>413229</v>
          </cell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  <cell r="K3121">
            <v>0</v>
          </cell>
          <cell r="L3121">
            <v>0</v>
          </cell>
          <cell r="M3121">
            <v>0</v>
          </cell>
          <cell r="N3121">
            <v>0</v>
          </cell>
          <cell r="O3121">
            <v>0</v>
          </cell>
          <cell r="P3121" t="str">
            <v>Lån bygningsrenovering nr. 6</v>
          </cell>
        </row>
        <row r="3122">
          <cell r="A3122" t="str">
            <v>413230</v>
          </cell>
          <cell r="B3122">
            <v>0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>
            <v>0</v>
          </cell>
          <cell r="P3122" t="str">
            <v>Lån bygningsrenovering nr. 6</v>
          </cell>
        </row>
        <row r="3123">
          <cell r="A3123" t="str">
            <v>413231</v>
          </cell>
          <cell r="B3123">
            <v>0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  <cell r="O3123">
            <v>0</v>
          </cell>
          <cell r="P3123" t="str">
            <v>Lån bygningsrenovering nr. 6</v>
          </cell>
        </row>
        <row r="3124">
          <cell r="A3124" t="str">
            <v>413232</v>
          </cell>
          <cell r="B3124">
            <v>0</v>
          </cell>
          <cell r="C3124">
            <v>0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  <cell r="K3124">
            <v>0</v>
          </cell>
          <cell r="L3124">
            <v>0</v>
          </cell>
          <cell r="M3124">
            <v>0</v>
          </cell>
          <cell r="N3124">
            <v>0</v>
          </cell>
          <cell r="O3124">
            <v>0</v>
          </cell>
          <cell r="P3124" t="str">
            <v>Lån bygningsrenovering nr. 6</v>
          </cell>
        </row>
        <row r="3125">
          <cell r="A3125" t="str">
            <v>413233</v>
          </cell>
          <cell r="B3125">
            <v>0</v>
          </cell>
          <cell r="C3125">
            <v>0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  <cell r="K3125">
            <v>0</v>
          </cell>
          <cell r="L3125">
            <v>0</v>
          </cell>
          <cell r="M3125">
            <v>0</v>
          </cell>
          <cell r="N3125">
            <v>0</v>
          </cell>
          <cell r="O3125">
            <v>0</v>
          </cell>
          <cell r="P3125" t="str">
            <v>Lån bygningsrenovering nr. 6</v>
          </cell>
        </row>
        <row r="3126">
          <cell r="A3126" t="str">
            <v>413234</v>
          </cell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  <cell r="L3126">
            <v>0</v>
          </cell>
          <cell r="M3126">
            <v>0</v>
          </cell>
          <cell r="N3126">
            <v>0</v>
          </cell>
          <cell r="O3126">
            <v>0</v>
          </cell>
          <cell r="P3126" t="str">
            <v>Lån bygningsrenovering nr. 7</v>
          </cell>
        </row>
        <row r="3127">
          <cell r="A3127" t="str">
            <v>413235</v>
          </cell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  <cell r="K3127">
            <v>0</v>
          </cell>
          <cell r="L3127">
            <v>0</v>
          </cell>
          <cell r="M3127">
            <v>0</v>
          </cell>
          <cell r="N3127">
            <v>0</v>
          </cell>
          <cell r="O3127">
            <v>0</v>
          </cell>
          <cell r="P3127" t="str">
            <v>Lån bygningsrenovering nr. 7</v>
          </cell>
        </row>
        <row r="3128">
          <cell r="A3128" t="str">
            <v>413236</v>
          </cell>
          <cell r="B3128">
            <v>0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>
            <v>0</v>
          </cell>
          <cell r="P3128" t="str">
            <v>Lån bygningsrenovering nr. 7</v>
          </cell>
        </row>
        <row r="3129">
          <cell r="A3129" t="str">
            <v>413237</v>
          </cell>
          <cell r="B3129">
            <v>0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</v>
          </cell>
          <cell r="K3129">
            <v>0</v>
          </cell>
          <cell r="L3129">
            <v>0</v>
          </cell>
          <cell r="M3129">
            <v>0</v>
          </cell>
          <cell r="N3129">
            <v>0</v>
          </cell>
          <cell r="O3129">
            <v>0</v>
          </cell>
          <cell r="P3129" t="str">
            <v>Lån bygningsrenovering nr. 7</v>
          </cell>
        </row>
        <row r="3130">
          <cell r="A3130" t="str">
            <v>413238</v>
          </cell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</v>
          </cell>
          <cell r="K3130">
            <v>0</v>
          </cell>
          <cell r="L3130">
            <v>0</v>
          </cell>
          <cell r="M3130">
            <v>0</v>
          </cell>
          <cell r="N3130">
            <v>0</v>
          </cell>
          <cell r="O3130">
            <v>0</v>
          </cell>
          <cell r="P3130" t="str">
            <v>Lån bygningsrenovering nr. 7</v>
          </cell>
        </row>
        <row r="3131">
          <cell r="A3131" t="str">
            <v>413239</v>
          </cell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  <cell r="O3131">
            <v>0</v>
          </cell>
          <cell r="P3131" t="str">
            <v>Lån bygningsrenovering nr. 8</v>
          </cell>
        </row>
        <row r="3132">
          <cell r="A3132" t="str">
            <v>413240</v>
          </cell>
          <cell r="B3132">
            <v>0</v>
          </cell>
          <cell r="C3132">
            <v>0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>
            <v>0</v>
          </cell>
          <cell r="P3132" t="str">
            <v>Lån bygningsrenovering nr. 8</v>
          </cell>
        </row>
        <row r="3133">
          <cell r="A3133" t="str">
            <v>413241</v>
          </cell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  <cell r="P3133" t="str">
            <v>Lån bygningsrenovering nr. 8</v>
          </cell>
        </row>
        <row r="3134">
          <cell r="A3134" t="str">
            <v>413242</v>
          </cell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  <cell r="P3134" t="str">
            <v>Lån bygningsrenovering nr. 8</v>
          </cell>
        </row>
        <row r="3135">
          <cell r="A3135" t="str">
            <v>413243</v>
          </cell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</v>
          </cell>
          <cell r="K3135">
            <v>0</v>
          </cell>
          <cell r="L3135">
            <v>0</v>
          </cell>
          <cell r="M3135">
            <v>0</v>
          </cell>
          <cell r="N3135">
            <v>0</v>
          </cell>
          <cell r="O3135">
            <v>0</v>
          </cell>
          <cell r="P3135" t="str">
            <v>Lån bygningsrenovering nr. 8</v>
          </cell>
        </row>
        <row r="3136">
          <cell r="A3136" t="str">
            <v>413244</v>
          </cell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  <cell r="K3136">
            <v>0</v>
          </cell>
          <cell r="L3136">
            <v>0</v>
          </cell>
          <cell r="M3136">
            <v>0</v>
          </cell>
          <cell r="N3136">
            <v>0</v>
          </cell>
          <cell r="O3136">
            <v>0</v>
          </cell>
          <cell r="P3136" t="str">
            <v>Lån bygningsrenovering nr. 9</v>
          </cell>
        </row>
        <row r="3137">
          <cell r="A3137" t="str">
            <v>413245</v>
          </cell>
          <cell r="B3137">
            <v>0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</v>
          </cell>
          <cell r="K3137">
            <v>0</v>
          </cell>
          <cell r="L3137">
            <v>0</v>
          </cell>
          <cell r="M3137">
            <v>0</v>
          </cell>
          <cell r="N3137">
            <v>0</v>
          </cell>
          <cell r="O3137">
            <v>0</v>
          </cell>
          <cell r="P3137" t="str">
            <v>Lån bygningsrenovering nr. 9</v>
          </cell>
        </row>
        <row r="3138">
          <cell r="A3138" t="str">
            <v>413246</v>
          </cell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</v>
          </cell>
          <cell r="K3138">
            <v>0</v>
          </cell>
          <cell r="L3138">
            <v>0</v>
          </cell>
          <cell r="M3138">
            <v>0</v>
          </cell>
          <cell r="N3138">
            <v>0</v>
          </cell>
          <cell r="O3138">
            <v>0</v>
          </cell>
          <cell r="P3138" t="str">
            <v>Lån bygningsrenovering nr. 9</v>
          </cell>
        </row>
        <row r="3139">
          <cell r="A3139" t="str">
            <v>413247</v>
          </cell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</v>
          </cell>
          <cell r="K3139">
            <v>0</v>
          </cell>
          <cell r="L3139">
            <v>0</v>
          </cell>
          <cell r="M3139">
            <v>0</v>
          </cell>
          <cell r="N3139">
            <v>0</v>
          </cell>
          <cell r="O3139">
            <v>0</v>
          </cell>
          <cell r="P3139" t="str">
            <v>Lån bygningsrenovering nr. 9</v>
          </cell>
        </row>
        <row r="3140">
          <cell r="A3140" t="str">
            <v>413248</v>
          </cell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  <cell r="O3140">
            <v>0</v>
          </cell>
          <cell r="P3140" t="str">
            <v>Lån bygningsrenovering nr. 9</v>
          </cell>
        </row>
        <row r="3141">
          <cell r="A3141" t="str">
            <v>413249</v>
          </cell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  <cell r="O3141">
            <v>0</v>
          </cell>
          <cell r="P3141" t="str">
            <v>Lån bygningsrenovering nr. 10</v>
          </cell>
        </row>
        <row r="3142">
          <cell r="A3142" t="str">
            <v>413250</v>
          </cell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  <cell r="O3142">
            <v>0</v>
          </cell>
          <cell r="P3142" t="str">
            <v>Lån bygningsrenovering nr. 10</v>
          </cell>
        </row>
        <row r="3143">
          <cell r="A3143" t="str">
            <v>413251</v>
          </cell>
          <cell r="B3143">
            <v>0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  <cell r="O3143">
            <v>0</v>
          </cell>
          <cell r="P3143" t="str">
            <v>Lån bygningsrenovering nr. 10</v>
          </cell>
        </row>
        <row r="3144">
          <cell r="A3144" t="str">
            <v>413252</v>
          </cell>
          <cell r="B3144">
            <v>0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  <cell r="O3144">
            <v>0</v>
          </cell>
          <cell r="P3144" t="str">
            <v>Lån bygningsrenovering nr. 10</v>
          </cell>
        </row>
        <row r="3145">
          <cell r="A3145" t="str">
            <v>413253</v>
          </cell>
          <cell r="B3145">
            <v>0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  <cell r="O3145">
            <v>0</v>
          </cell>
          <cell r="P3145" t="str">
            <v>Lån bygningsrenovering nr. 10</v>
          </cell>
        </row>
        <row r="3146">
          <cell r="A3146" t="str">
            <v>413254</v>
          </cell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  <cell r="P3146" t="str">
            <v>Lån bygningsrenovering nr. 11</v>
          </cell>
        </row>
        <row r="3147">
          <cell r="A3147" t="str">
            <v>413255</v>
          </cell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  <cell r="P3147" t="str">
            <v>Lån bygningsrenovering nr. 11</v>
          </cell>
        </row>
        <row r="3148">
          <cell r="A3148" t="str">
            <v>413256</v>
          </cell>
          <cell r="B3148">
            <v>0</v>
          </cell>
          <cell r="C3148">
            <v>0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  <cell r="P3148" t="str">
            <v>Lån bygningsrenovering nr. 11</v>
          </cell>
        </row>
        <row r="3149">
          <cell r="A3149" t="str">
            <v>413257</v>
          </cell>
          <cell r="B3149">
            <v>0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  <cell r="P3149" t="str">
            <v>Lån bygningsrenovering nr. 11</v>
          </cell>
        </row>
        <row r="3150">
          <cell r="A3150" t="str">
            <v>413258</v>
          </cell>
          <cell r="B3150">
            <v>0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  <cell r="P3150" t="str">
            <v>Lån bygningsrenovering nr. 11</v>
          </cell>
        </row>
        <row r="3151">
          <cell r="A3151" t="str">
            <v>413259</v>
          </cell>
          <cell r="B3151">
            <v>0</v>
          </cell>
          <cell r="C3151">
            <v>0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  <cell r="P3151" t="str">
            <v>Lån bygningsrenovering nr. 12</v>
          </cell>
        </row>
        <row r="3152">
          <cell r="A3152" t="str">
            <v>413260</v>
          </cell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  <cell r="P3152" t="str">
            <v>Lån bygningsrenovering nr. 12</v>
          </cell>
        </row>
        <row r="3153">
          <cell r="A3153" t="str">
            <v>413261</v>
          </cell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  <cell r="P3153" t="str">
            <v>Lån bygningsrenovering nr. 12</v>
          </cell>
        </row>
        <row r="3154">
          <cell r="A3154" t="str">
            <v>413262</v>
          </cell>
          <cell r="B3154">
            <v>0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  <cell r="P3154" t="str">
            <v>Lån bygningsrenovering nr. 12</v>
          </cell>
        </row>
        <row r="3155">
          <cell r="A3155" t="str">
            <v>413263</v>
          </cell>
          <cell r="B3155">
            <v>0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  <cell r="P3155" t="str">
            <v>Lån bygningsrenovering nr. 12</v>
          </cell>
        </row>
        <row r="3156">
          <cell r="A3156" t="str">
            <v>413264</v>
          </cell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  <cell r="P3156" t="str">
            <v>Lån bygningsrenovering nr. 13</v>
          </cell>
        </row>
        <row r="3157">
          <cell r="A3157" t="str">
            <v>413265</v>
          </cell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  <cell r="K3157">
            <v>0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  <cell r="P3157" t="str">
            <v>Lån bygningsrenovering nr. 13</v>
          </cell>
        </row>
        <row r="3158">
          <cell r="A3158" t="str">
            <v>413266</v>
          </cell>
          <cell r="B3158">
            <v>0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  <cell r="P3158" t="str">
            <v>Lån bygningsrenovering nr. 13</v>
          </cell>
        </row>
        <row r="3159">
          <cell r="A3159" t="str">
            <v>413267</v>
          </cell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</v>
          </cell>
          <cell r="K3159">
            <v>0</v>
          </cell>
          <cell r="L3159">
            <v>0</v>
          </cell>
          <cell r="M3159">
            <v>0</v>
          </cell>
          <cell r="N3159">
            <v>0</v>
          </cell>
          <cell r="O3159">
            <v>0</v>
          </cell>
          <cell r="P3159" t="str">
            <v>Lån bygningsrenovering nr. 13</v>
          </cell>
        </row>
        <row r="3160">
          <cell r="A3160" t="str">
            <v>413268</v>
          </cell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  <cell r="O3160">
            <v>0</v>
          </cell>
          <cell r="P3160" t="str">
            <v>Lån bygningsrenovering nr. 13</v>
          </cell>
        </row>
        <row r="3161">
          <cell r="A3161" t="str">
            <v>413269</v>
          </cell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  <cell r="K3161">
            <v>0</v>
          </cell>
          <cell r="L3161">
            <v>0</v>
          </cell>
          <cell r="M3161">
            <v>0</v>
          </cell>
          <cell r="N3161">
            <v>0</v>
          </cell>
          <cell r="O3161">
            <v>0</v>
          </cell>
          <cell r="P3161" t="str">
            <v>Lån bygningsrenovering nr. 14</v>
          </cell>
        </row>
        <row r="3162">
          <cell r="A3162" t="str">
            <v>413270</v>
          </cell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  <cell r="K3162">
            <v>0</v>
          </cell>
          <cell r="L3162">
            <v>0</v>
          </cell>
          <cell r="M3162">
            <v>0</v>
          </cell>
          <cell r="N3162">
            <v>0</v>
          </cell>
          <cell r="O3162">
            <v>0</v>
          </cell>
          <cell r="P3162" t="str">
            <v>Lån bygningsrenovering nr. 14</v>
          </cell>
        </row>
        <row r="3163">
          <cell r="A3163" t="str">
            <v>413271</v>
          </cell>
          <cell r="B3163">
            <v>0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  <cell r="O3163">
            <v>0</v>
          </cell>
          <cell r="P3163" t="str">
            <v>Lån bygningsrenovering nr. 14</v>
          </cell>
        </row>
        <row r="3164">
          <cell r="A3164" t="str">
            <v>413272</v>
          </cell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  <cell r="O3164">
            <v>0</v>
          </cell>
          <cell r="P3164" t="str">
            <v>Lån bygningsrenovering nr. 14</v>
          </cell>
        </row>
        <row r="3165">
          <cell r="A3165" t="str">
            <v>413273</v>
          </cell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  <cell r="O3165">
            <v>0</v>
          </cell>
          <cell r="P3165" t="str">
            <v>Lån bygningsrenovering nr. 14</v>
          </cell>
        </row>
        <row r="3166">
          <cell r="A3166" t="str">
            <v>413274</v>
          </cell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  <cell r="O3166">
            <v>0</v>
          </cell>
          <cell r="P3166" t="str">
            <v>Lån bygningsrenovering nr. 15</v>
          </cell>
        </row>
        <row r="3167">
          <cell r="A3167" t="str">
            <v>413275</v>
          </cell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  <cell r="O3167">
            <v>0</v>
          </cell>
          <cell r="P3167" t="str">
            <v>Lån bygningsrenovering nr. 15</v>
          </cell>
        </row>
        <row r="3168">
          <cell r="A3168" t="str">
            <v>413276</v>
          </cell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  <cell r="O3168">
            <v>0</v>
          </cell>
          <cell r="P3168" t="str">
            <v>Lån bygningsrenovering nr. 15</v>
          </cell>
        </row>
        <row r="3169">
          <cell r="A3169" t="str">
            <v>413277</v>
          </cell>
          <cell r="B3169">
            <v>0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  <cell r="O3169">
            <v>0</v>
          </cell>
          <cell r="P3169" t="str">
            <v>Lån bygningsrenovering nr. 15</v>
          </cell>
        </row>
        <row r="3170">
          <cell r="A3170" t="str">
            <v>413278</v>
          </cell>
          <cell r="B3170">
            <v>0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  <cell r="P3170" t="str">
            <v>Lån bygningsrenovering nr. 15</v>
          </cell>
        </row>
        <row r="3171">
          <cell r="A3171" t="str">
            <v>413300</v>
          </cell>
          <cell r="B3171">
            <v>0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  <cell r="P3171" t="str">
            <v>Ombygning</v>
          </cell>
        </row>
        <row r="3172">
          <cell r="A3172" t="str">
            <v>413301</v>
          </cell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  <cell r="P3172" t="str">
            <v>Konto udgået</v>
          </cell>
        </row>
        <row r="3173">
          <cell r="A3173" t="str">
            <v>413302</v>
          </cell>
          <cell r="B3173">
            <v>0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  <cell r="P3173" t="str">
            <v>Lån ombygning dispositionsfond</v>
          </cell>
        </row>
        <row r="3174">
          <cell r="A3174" t="str">
            <v>413303</v>
          </cell>
          <cell r="B3174">
            <v>0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  <cell r="P3174" t="str">
            <v>Konto udgået</v>
          </cell>
        </row>
        <row r="3175">
          <cell r="A3175" t="str">
            <v>413307</v>
          </cell>
          <cell r="B3175">
            <v>0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  <cell r="P3175" t="str">
            <v>Lån ombygning 1</v>
          </cell>
        </row>
        <row r="3176">
          <cell r="A3176" t="str">
            <v>413308</v>
          </cell>
          <cell r="B3176">
            <v>0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  <cell r="P3176" t="str">
            <v>Indekslån ombygning 1</v>
          </cell>
        </row>
        <row r="3177">
          <cell r="A3177" t="str">
            <v>413309</v>
          </cell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  <cell r="P3177" t="str">
            <v>LBF lån ombygning 1</v>
          </cell>
        </row>
        <row r="3178">
          <cell r="A3178" t="str">
            <v>413310</v>
          </cell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  <cell r="P3178" t="str">
            <v>Lån miljøforbedringer</v>
          </cell>
        </row>
        <row r="3179">
          <cell r="A3179" t="str">
            <v>413317</v>
          </cell>
          <cell r="B3179">
            <v>0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  <cell r="P3179" t="str">
            <v>Lån ombygning 2</v>
          </cell>
        </row>
        <row r="3180">
          <cell r="A3180" t="str">
            <v>413318</v>
          </cell>
          <cell r="B3180">
            <v>0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  <cell r="P3180" t="str">
            <v>Indekslån ombygning 2</v>
          </cell>
        </row>
        <row r="3181">
          <cell r="A3181" t="str">
            <v>413319</v>
          </cell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  <cell r="P3181" t="str">
            <v>LBF lån ombygning 2</v>
          </cell>
        </row>
        <row r="3182">
          <cell r="A3182" t="str">
            <v>413327</v>
          </cell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  <cell r="P3182" t="str">
            <v>Lån ombygning 3</v>
          </cell>
        </row>
        <row r="3183">
          <cell r="A3183" t="str">
            <v>413328</v>
          </cell>
          <cell r="B3183">
            <v>0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  <cell r="O3183">
            <v>0</v>
          </cell>
          <cell r="P3183" t="str">
            <v>Indekslån ombygning 3</v>
          </cell>
        </row>
        <row r="3184">
          <cell r="A3184" t="str">
            <v>413329</v>
          </cell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  <cell r="O3184">
            <v>0</v>
          </cell>
          <cell r="P3184" t="str">
            <v>LBF lån ombygning 3</v>
          </cell>
        </row>
        <row r="3185">
          <cell r="A3185" t="str">
            <v>413400</v>
          </cell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  <cell r="O3185">
            <v>0</v>
          </cell>
          <cell r="P3185" t="str">
            <v>Konto udgået</v>
          </cell>
        </row>
        <row r="3186">
          <cell r="A3186" t="str">
            <v>413401</v>
          </cell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  <cell r="O3186">
            <v>0</v>
          </cell>
          <cell r="P3186" t="str">
            <v>Lån byggeskader LBF Inst.</v>
          </cell>
        </row>
        <row r="3187">
          <cell r="A3187" t="str">
            <v>413900</v>
          </cell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  <cell r="O3187">
            <v>0</v>
          </cell>
          <cell r="P3187" t="str">
            <v>Indekslån byggeskade Fællesledelsen</v>
          </cell>
        </row>
        <row r="3188">
          <cell r="A3188" t="str">
            <v>413901</v>
          </cell>
          <cell r="B3188">
            <v>0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  <cell r="O3188">
            <v>0</v>
          </cell>
          <cell r="P3188" t="str">
            <v>Gladsaxe byggeskade Fællesledlesen</v>
          </cell>
        </row>
        <row r="3189">
          <cell r="A3189" t="str">
            <v>414100</v>
          </cell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  <cell r="O3189">
            <v>0</v>
          </cell>
          <cell r="P3189" t="str">
            <v>Forhøjet indskud ved ombygning</v>
          </cell>
        </row>
        <row r="3190">
          <cell r="A3190" t="str">
            <v>414110</v>
          </cell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  <cell r="O3190">
            <v>0</v>
          </cell>
          <cell r="P3190" t="str">
            <v>Forhøjet indskud godkendt af kommunen</v>
          </cell>
        </row>
        <row r="3191">
          <cell r="A3191" t="str">
            <v>414150</v>
          </cell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  <cell r="O3191">
            <v>0</v>
          </cell>
          <cell r="P3191" t="str">
            <v>Medejer - merindskud tidl. almen</v>
          </cell>
        </row>
        <row r="3192">
          <cell r="A3192" t="str">
            <v>414151</v>
          </cell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  <cell r="O3192">
            <v>0</v>
          </cell>
          <cell r="P3192" t="str">
            <v>Medejer - tilvalg</v>
          </cell>
        </row>
        <row r="3193">
          <cell r="A3193" t="str">
            <v>414200</v>
          </cell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  <cell r="O3193">
            <v>0</v>
          </cell>
          <cell r="P3193" t="str">
            <v>Forhøjet indskud ved genudlejning</v>
          </cell>
        </row>
        <row r="3194">
          <cell r="A3194" t="str">
            <v>414201</v>
          </cell>
          <cell r="B3194">
            <v>0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  <cell r="O3194">
            <v>0</v>
          </cell>
          <cell r="P3194" t="str">
            <v>DIS indskudsforhøjelse</v>
          </cell>
        </row>
        <row r="3195">
          <cell r="A3195" t="str">
            <v>414300</v>
          </cell>
          <cell r="B3195">
            <v>0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  <cell r="P3195" t="str">
            <v>Ekstra indskud lejlh. m/kapitalindskud</v>
          </cell>
        </row>
        <row r="3196">
          <cell r="A3196" t="str">
            <v>414400</v>
          </cell>
          <cell r="B3196">
            <v>0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  <cell r="P3196" t="str">
            <v>Forhøjet indskud lejers reetablering</v>
          </cell>
        </row>
        <row r="3197">
          <cell r="A3197" t="str">
            <v>414505</v>
          </cell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  <cell r="P3197" t="str">
            <v>Fast forudbetalt husleje</v>
          </cell>
        </row>
        <row r="3198">
          <cell r="A3198" t="str">
            <v>414600</v>
          </cell>
          <cell r="B3198">
            <v>0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>
            <v>0</v>
          </cell>
          <cell r="P3198" t="str">
            <v>Depositum</v>
          </cell>
        </row>
        <row r="3199">
          <cell r="A3199" t="str">
            <v>414601</v>
          </cell>
          <cell r="B3199">
            <v>0</v>
          </cell>
          <cell r="C3199">
            <v>0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>
            <v>0</v>
          </cell>
          <cell r="P3199" t="str">
            <v>Konto udgået</v>
          </cell>
        </row>
        <row r="3200">
          <cell r="A3200" t="str">
            <v>414602</v>
          </cell>
          <cell r="B3200">
            <v>0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  <cell r="O3200">
            <v>0</v>
          </cell>
          <cell r="P3200" t="str">
            <v>DIS deposita GARAGER</v>
          </cell>
        </row>
        <row r="3201">
          <cell r="A3201" t="str">
            <v>414609</v>
          </cell>
          <cell r="B3201">
            <v>0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  <cell r="O3201">
            <v>0</v>
          </cell>
          <cell r="P3201" t="str">
            <v>Overf. ultimo ml. afdelinger</v>
          </cell>
        </row>
        <row r="3202">
          <cell r="A3202" t="str">
            <v>414900</v>
          </cell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  <cell r="P3202" t="str">
            <v>Deposita/Indskud</v>
          </cell>
        </row>
        <row r="3203">
          <cell r="A3203" t="str">
            <v>414994</v>
          </cell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>
            <v>0</v>
          </cell>
          <cell r="P3203" t="str">
            <v>6094 Indbetalt tilvalg</v>
          </cell>
        </row>
        <row r="3204">
          <cell r="A3204" t="str">
            <v>415000</v>
          </cell>
          <cell r="B3204">
            <v>0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  <cell r="O3204">
            <v>0</v>
          </cell>
          <cell r="P3204" t="str">
            <v>Konto udgået</v>
          </cell>
        </row>
        <row r="3205">
          <cell r="A3205" t="str">
            <v>415002</v>
          </cell>
          <cell r="B3205">
            <v>0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>
            <v>0</v>
          </cell>
          <cell r="P3205" t="str">
            <v>Konto udgået</v>
          </cell>
        </row>
        <row r="3206">
          <cell r="A3206" t="str">
            <v>415100</v>
          </cell>
          <cell r="B3206">
            <v>0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  <cell r="P3206" t="str">
            <v>Driftstabslån LBF</v>
          </cell>
        </row>
        <row r="3207">
          <cell r="A3207" t="str">
            <v>415101</v>
          </cell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  <cell r="O3207">
            <v>0</v>
          </cell>
          <cell r="P3207" t="str">
            <v>Driftstabslån Kommune</v>
          </cell>
        </row>
        <row r="3208">
          <cell r="A3208" t="str">
            <v>415102</v>
          </cell>
          <cell r="B3208">
            <v>0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  <cell r="O3208">
            <v>0</v>
          </cell>
          <cell r="P3208" t="str">
            <v>Driftstabslån Realkredit</v>
          </cell>
        </row>
        <row r="3209">
          <cell r="A3209" t="str">
            <v>415200</v>
          </cell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  <cell r="O3209">
            <v>0</v>
          </cell>
          <cell r="P3209" t="str">
            <v>Midlertidige driftslån LBF</v>
          </cell>
        </row>
        <row r="3210">
          <cell r="A3210" t="str">
            <v>415201</v>
          </cell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  <cell r="O3210">
            <v>0</v>
          </cell>
          <cell r="P3210" t="str">
            <v>Midlertidige driftslån Kommunen</v>
          </cell>
        </row>
        <row r="3211">
          <cell r="A3211" t="str">
            <v>415300</v>
          </cell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  <cell r="O3211">
            <v>0</v>
          </cell>
          <cell r="P3211" t="str">
            <v>Beboerindskudslån LBF</v>
          </cell>
        </row>
        <row r="3212">
          <cell r="A3212" t="str">
            <v>415400</v>
          </cell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  <cell r="O3212">
            <v>0</v>
          </cell>
          <cell r="P3212" t="str">
            <v>Særstøttelån, LBF</v>
          </cell>
        </row>
        <row r="3213">
          <cell r="A3213" t="str">
            <v>415401</v>
          </cell>
          <cell r="B3213">
            <v>0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  <cell r="O3213">
            <v>0</v>
          </cell>
          <cell r="P3213" t="str">
            <v>Særstøttelån, Realkredit</v>
          </cell>
        </row>
        <row r="3214">
          <cell r="A3214" t="str">
            <v>415402</v>
          </cell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  <cell r="O3214">
            <v>0</v>
          </cell>
          <cell r="P3214" t="str">
            <v>Særstøttelån, Kommunen</v>
          </cell>
        </row>
        <row r="3215">
          <cell r="A3215" t="str">
            <v>415403</v>
          </cell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  <cell r="O3215">
            <v>0</v>
          </cell>
          <cell r="P3215" t="str">
            <v>Særstøttelån, Staten</v>
          </cell>
        </row>
        <row r="3216">
          <cell r="A3216" t="str">
            <v>415404</v>
          </cell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  <cell r="O3216">
            <v>0</v>
          </cell>
          <cell r="P3216" t="str">
            <v>Særstøttelån, boligorganisationen</v>
          </cell>
        </row>
        <row r="3217">
          <cell r="A3217" t="str">
            <v>415500</v>
          </cell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  <cell r="O3217">
            <v>0</v>
          </cell>
          <cell r="P3217" t="str">
            <v>Driftsstøttelån, LBF</v>
          </cell>
        </row>
        <row r="3218">
          <cell r="A3218" t="str">
            <v>415501</v>
          </cell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  <cell r="P3218" t="str">
            <v>Driftsstøttelån, kommunen</v>
          </cell>
        </row>
        <row r="3219">
          <cell r="A3219" t="str">
            <v>415502</v>
          </cell>
          <cell r="B3219">
            <v>0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>
            <v>0</v>
          </cell>
          <cell r="P3219" t="str">
            <v>Driftsstøttelån, Realkredit</v>
          </cell>
        </row>
        <row r="3220">
          <cell r="A3220" t="str">
            <v>415503</v>
          </cell>
          <cell r="B3220">
            <v>0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>
            <v>0</v>
          </cell>
          <cell r="P3220" t="str">
            <v>Driftsstøttelån, Hjemfald (LBF)</v>
          </cell>
        </row>
        <row r="3221">
          <cell r="A3221" t="str">
            <v>415504</v>
          </cell>
          <cell r="B3221">
            <v>0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>
            <v>0</v>
          </cell>
          <cell r="P3221" t="str">
            <v>Driftsstøttelån, Hjemfald disp.fond</v>
          </cell>
        </row>
        <row r="3222">
          <cell r="A3222" t="str">
            <v>415505</v>
          </cell>
          <cell r="B3222">
            <v>-667550.23</v>
          </cell>
          <cell r="C3222">
            <v>-667550</v>
          </cell>
          <cell r="D3222">
            <v>0</v>
          </cell>
          <cell r="E3222">
            <v>0</v>
          </cell>
          <cell r="F3222">
            <v>0</v>
          </cell>
          <cell r="G3222">
            <v>-667550</v>
          </cell>
          <cell r="H3222">
            <v>0</v>
          </cell>
          <cell r="I3222">
            <v>0</v>
          </cell>
          <cell r="J3222">
            <v>0</v>
          </cell>
          <cell r="K3222">
            <v>0</v>
          </cell>
          <cell r="L3222">
            <v>-667550.23</v>
          </cell>
          <cell r="M3222">
            <v>-537006.74</v>
          </cell>
          <cell r="N3222">
            <v>-594345.39</v>
          </cell>
          <cell r="O3222">
            <v>-550395.51</v>
          </cell>
          <cell r="P3222" t="str">
            <v>Driftsstøttelån, Boligorganisationen</v>
          </cell>
        </row>
        <row r="3223">
          <cell r="A3223" t="str">
            <v>415511</v>
          </cell>
          <cell r="B3223">
            <v>0</v>
          </cell>
          <cell r="C3223">
            <v>0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  <cell r="P3223" t="str">
            <v>Driftsstøttelån, Hjemfald realkredit</v>
          </cell>
        </row>
        <row r="3224">
          <cell r="A3224" t="str">
            <v>415512</v>
          </cell>
          <cell r="B3224">
            <v>0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>
            <v>0</v>
          </cell>
          <cell r="P3224" t="str">
            <v>Driftsstøttelån, Hjemfald realkredit</v>
          </cell>
        </row>
        <row r="3225">
          <cell r="A3225" t="str">
            <v>415513</v>
          </cell>
          <cell r="B3225">
            <v>0</v>
          </cell>
          <cell r="C3225">
            <v>0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  <cell r="P3225" t="str">
            <v>Driftsstøttelån, Hjemfald realkredit</v>
          </cell>
        </row>
        <row r="3226">
          <cell r="A3226" t="str">
            <v>415800</v>
          </cell>
          <cell r="B3226">
            <v>0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  <cell r="P3226" t="str">
            <v>Konto udgået</v>
          </cell>
        </row>
        <row r="3227">
          <cell r="A3227" t="str">
            <v>416001</v>
          </cell>
          <cell r="B3227">
            <v>0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  <cell r="P3227" t="str">
            <v>Langfristet gæld</v>
          </cell>
        </row>
        <row r="3228">
          <cell r="A3228" t="str">
            <v>416100</v>
          </cell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  <cell r="P3228" t="str">
            <v>Indskud Grundejernes Investeringfond</v>
          </cell>
        </row>
        <row r="3229">
          <cell r="A3229" t="str">
            <v>416300</v>
          </cell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  <cell r="P3229" t="str">
            <v>3042 Lån Kbh. Kommune</v>
          </cell>
        </row>
        <row r="3230">
          <cell r="A3230" t="str">
            <v>416400</v>
          </cell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  <cell r="P3230" t="str">
            <v>Afsætning byggeri</v>
          </cell>
        </row>
        <row r="3231">
          <cell r="A3231" t="str">
            <v>416401</v>
          </cell>
          <cell r="B3231">
            <v>0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  <cell r="O3231">
            <v>0</v>
          </cell>
          <cell r="P3231" t="str">
            <v>Afsætning byggeri</v>
          </cell>
        </row>
        <row r="3232">
          <cell r="A3232" t="str">
            <v>416402</v>
          </cell>
          <cell r="B3232">
            <v>0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  <cell r="O3232">
            <v>0</v>
          </cell>
          <cell r="P3232" t="str">
            <v>Afsætning byggeri</v>
          </cell>
        </row>
        <row r="3233">
          <cell r="A3233" t="str">
            <v>416403</v>
          </cell>
          <cell r="B3233">
            <v>0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  <cell r="O3233">
            <v>0</v>
          </cell>
          <cell r="P3233" t="str">
            <v>Afsætning byggeri</v>
          </cell>
        </row>
        <row r="3234">
          <cell r="A3234" t="str">
            <v>416404</v>
          </cell>
          <cell r="B3234">
            <v>0</v>
          </cell>
          <cell r="C3234">
            <v>0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  <cell r="O3234">
            <v>0</v>
          </cell>
          <cell r="P3234" t="str">
            <v>Afsætning byggeri</v>
          </cell>
        </row>
        <row r="3235">
          <cell r="A3235" t="str">
            <v>416405</v>
          </cell>
          <cell r="B3235">
            <v>0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  <cell r="O3235">
            <v>0</v>
          </cell>
          <cell r="P3235" t="str">
            <v>Afsætning byggeri</v>
          </cell>
        </row>
        <row r="3236">
          <cell r="A3236" t="str">
            <v>416406</v>
          </cell>
          <cell r="B3236">
            <v>0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  <cell r="O3236">
            <v>0</v>
          </cell>
          <cell r="P3236" t="str">
            <v>Afsætning byggeri</v>
          </cell>
        </row>
        <row r="3237">
          <cell r="A3237" t="str">
            <v>416407</v>
          </cell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  <cell r="O3237">
            <v>0</v>
          </cell>
          <cell r="P3237" t="str">
            <v>Afsætning byggeri</v>
          </cell>
        </row>
        <row r="3238">
          <cell r="A3238" t="str">
            <v>416408</v>
          </cell>
          <cell r="B3238">
            <v>0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  <cell r="O3238">
            <v>0</v>
          </cell>
          <cell r="P3238" t="str">
            <v>Afsat 4 mgl. knirkende gulve</v>
          </cell>
        </row>
        <row r="3239">
          <cell r="A3239" t="str">
            <v>416409</v>
          </cell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  <cell r="O3239">
            <v>0</v>
          </cell>
          <cell r="P3239" t="str">
            <v>Afsætning byggeri</v>
          </cell>
        </row>
        <row r="3240">
          <cell r="A3240" t="str">
            <v>416410</v>
          </cell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  <cell r="O3240">
            <v>0</v>
          </cell>
          <cell r="P3240" t="str">
            <v>Afsætning byggeri</v>
          </cell>
        </row>
        <row r="3241">
          <cell r="A3241" t="str">
            <v>416411</v>
          </cell>
          <cell r="B3241">
            <v>0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  <cell r="O3241">
            <v>0</v>
          </cell>
          <cell r="P3241" t="str">
            <v>Afsætning byggeri</v>
          </cell>
        </row>
        <row r="3242">
          <cell r="A3242" t="str">
            <v>416412</v>
          </cell>
          <cell r="B3242">
            <v>0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  <cell r="P3242" t="str">
            <v>Afsætning byggeri</v>
          </cell>
        </row>
        <row r="3243">
          <cell r="A3243" t="str">
            <v>416413</v>
          </cell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  <cell r="P3243" t="str">
            <v>Afsætning byggeri</v>
          </cell>
        </row>
        <row r="3244">
          <cell r="A3244" t="str">
            <v>416414</v>
          </cell>
          <cell r="B3244">
            <v>0</v>
          </cell>
          <cell r="C3244">
            <v>0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I3244">
            <v>0</v>
          </cell>
          <cell r="J3244">
            <v>0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  <cell r="O3244">
            <v>0</v>
          </cell>
          <cell r="P3244" t="str">
            <v>Afsætning byggeri</v>
          </cell>
        </row>
        <row r="3245">
          <cell r="A3245" t="str">
            <v>416415</v>
          </cell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  <cell r="P3245" t="str">
            <v>Afsætning byggeri</v>
          </cell>
        </row>
        <row r="3246">
          <cell r="A3246" t="str">
            <v>416416</v>
          </cell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  <cell r="O3246">
            <v>0</v>
          </cell>
          <cell r="P3246" t="str">
            <v>Afsætning byggeri</v>
          </cell>
        </row>
        <row r="3247">
          <cell r="A3247" t="str">
            <v>416417</v>
          </cell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  <cell r="P3247" t="str">
            <v>Afsætning byggeri</v>
          </cell>
        </row>
        <row r="3248">
          <cell r="A3248" t="str">
            <v>416418</v>
          </cell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  <cell r="P3248" t="str">
            <v>Afsætning byggeri</v>
          </cell>
        </row>
        <row r="3249">
          <cell r="A3249" t="str">
            <v>416419</v>
          </cell>
          <cell r="B3249">
            <v>0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  <cell r="P3249" t="str">
            <v>Afsætning byggeri</v>
          </cell>
        </row>
        <row r="3250">
          <cell r="A3250" t="str">
            <v>416420</v>
          </cell>
          <cell r="B3250">
            <v>0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  <cell r="P3250" t="str">
            <v>Afsætning 5 års eftersyn</v>
          </cell>
        </row>
        <row r="3251">
          <cell r="A3251" t="str">
            <v>416451</v>
          </cell>
          <cell r="B3251">
            <v>0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  <cell r="P3251" t="str">
            <v>Feriepengeforpl. - beboerrådgifer</v>
          </cell>
        </row>
        <row r="3252">
          <cell r="A3252" t="str">
            <v>416455</v>
          </cell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  <cell r="P3252" t="str">
            <v>Feriepenge konto udgået</v>
          </cell>
        </row>
        <row r="3253">
          <cell r="A3253" t="str">
            <v>416459</v>
          </cell>
          <cell r="B3253">
            <v>0</v>
          </cell>
          <cell r="C3253">
            <v>0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  <cell r="P3253" t="str">
            <v>Feriepengeforpligtelse Fællesledelsen</v>
          </cell>
        </row>
        <row r="3254">
          <cell r="A3254" t="str">
            <v>416460</v>
          </cell>
          <cell r="B3254">
            <v>0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  <cell r="P3254" t="str">
            <v>A-skat konto udgået</v>
          </cell>
        </row>
        <row r="3255">
          <cell r="A3255" t="str">
            <v>416461</v>
          </cell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  <cell r="O3255">
            <v>0</v>
          </cell>
          <cell r="P3255" t="str">
            <v>ATP konto udgået</v>
          </cell>
        </row>
        <row r="3256">
          <cell r="A3256" t="str">
            <v>416462</v>
          </cell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  <cell r="O3256">
            <v>0</v>
          </cell>
          <cell r="P3256" t="str">
            <v>Offentlige restancer konto udgået</v>
          </cell>
        </row>
        <row r="3257">
          <cell r="A3257" t="str">
            <v>416470</v>
          </cell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  <cell r="O3257">
            <v>0</v>
          </cell>
          <cell r="P3257" t="str">
            <v>PKS konto udgået</v>
          </cell>
        </row>
        <row r="3258">
          <cell r="A3258" t="str">
            <v>416480</v>
          </cell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  <cell r="O3258">
            <v>0</v>
          </cell>
          <cell r="P3258" t="str">
            <v>AMBI konto udgået</v>
          </cell>
        </row>
        <row r="3259">
          <cell r="A3259" t="str">
            <v>416485</v>
          </cell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  <cell r="O3259">
            <v>0</v>
          </cell>
          <cell r="P3259" t="str">
            <v>SP-bidrag konto udgået</v>
          </cell>
        </row>
        <row r="3260">
          <cell r="A3260" t="str">
            <v>416499</v>
          </cell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  <cell r="O3260">
            <v>0</v>
          </cell>
          <cell r="P3260" t="str">
            <v>A´conto 4B - overfinansiering</v>
          </cell>
        </row>
        <row r="3261">
          <cell r="A3261" t="str">
            <v>416500</v>
          </cell>
          <cell r="B3261">
            <v>0</v>
          </cell>
          <cell r="C3261">
            <v>0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  <cell r="O3261">
            <v>0</v>
          </cell>
          <cell r="P3261" t="str">
            <v>Byggelån</v>
          </cell>
        </row>
        <row r="3262">
          <cell r="A3262" t="str">
            <v>416501</v>
          </cell>
          <cell r="B3262">
            <v>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  <cell r="O3262">
            <v>0</v>
          </cell>
          <cell r="P3262" t="str">
            <v>Regulering byggesag</v>
          </cell>
        </row>
        <row r="3263">
          <cell r="A3263" t="str">
            <v>416502</v>
          </cell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  <cell r="O3263">
            <v>0</v>
          </cell>
          <cell r="P3263" t="str">
            <v>Byggelån 2</v>
          </cell>
        </row>
        <row r="3264">
          <cell r="A3264" t="str">
            <v>416503</v>
          </cell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  <cell r="O3264">
            <v>0</v>
          </cell>
          <cell r="P3264" t="str">
            <v>Byggelån 3</v>
          </cell>
        </row>
        <row r="3265">
          <cell r="A3265" t="str">
            <v>416504</v>
          </cell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  <cell r="O3265">
            <v>0</v>
          </cell>
          <cell r="P3265" t="str">
            <v>Byggelån 4</v>
          </cell>
        </row>
        <row r="3266">
          <cell r="A3266" t="str">
            <v>416505</v>
          </cell>
          <cell r="B3266">
            <v>0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>
            <v>0</v>
          </cell>
          <cell r="P3266" t="str">
            <v>Byggelån 5</v>
          </cell>
        </row>
        <row r="3267">
          <cell r="A3267" t="str">
            <v>416506</v>
          </cell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  <cell r="O3267">
            <v>0</v>
          </cell>
          <cell r="P3267" t="str">
            <v>Byggelån 6</v>
          </cell>
        </row>
        <row r="3268">
          <cell r="A3268" t="str">
            <v>416507</v>
          </cell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>
            <v>0</v>
          </cell>
          <cell r="P3268" t="str">
            <v>Regulering byggesag</v>
          </cell>
        </row>
        <row r="3269">
          <cell r="A3269" t="str">
            <v>416508</v>
          </cell>
          <cell r="B3269">
            <v>0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>
            <v>0</v>
          </cell>
          <cell r="P3269" t="str">
            <v>Regulering byggesag</v>
          </cell>
        </row>
        <row r="3270">
          <cell r="A3270" t="str">
            <v>416509</v>
          </cell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>
            <v>0</v>
          </cell>
          <cell r="P3270" t="str">
            <v>Regulering byggesag</v>
          </cell>
        </row>
        <row r="3271">
          <cell r="A3271" t="str">
            <v>416510</v>
          </cell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  <cell r="P3271" t="str">
            <v>Regulering byggesag</v>
          </cell>
        </row>
        <row r="3272">
          <cell r="A3272" t="str">
            <v>416531</v>
          </cell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  <cell r="O3272">
            <v>0</v>
          </cell>
          <cell r="P3272" t="str">
            <v>3053 Netto's garantibetaling</v>
          </cell>
        </row>
        <row r="3273">
          <cell r="A3273" t="str">
            <v>416532</v>
          </cell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  <cell r="O3273">
            <v>0</v>
          </cell>
          <cell r="P3273" t="str">
            <v>3045 Vitalisering ekspropriation vej</v>
          </cell>
        </row>
        <row r="3274">
          <cell r="A3274" t="str">
            <v>416545</v>
          </cell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>
            <v>0</v>
          </cell>
          <cell r="P3274" t="str">
            <v>3045 Vitalisering ekspropriation vej</v>
          </cell>
        </row>
        <row r="3275">
          <cell r="A3275" t="str">
            <v>416600</v>
          </cell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  <cell r="P3275" t="str">
            <v>Lån LBF §38</v>
          </cell>
        </row>
        <row r="3276">
          <cell r="A3276" t="str">
            <v>416661</v>
          </cell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>
            <v>0</v>
          </cell>
          <cell r="P3276" t="str">
            <v>3066 Andelsindskud</v>
          </cell>
        </row>
        <row r="3277">
          <cell r="A3277" t="str">
            <v>416662</v>
          </cell>
          <cell r="B3277">
            <v>0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  <cell r="O3277">
            <v>0</v>
          </cell>
          <cell r="P3277" t="str">
            <v>3066 Deponeringskonto 4816-021928</v>
          </cell>
        </row>
        <row r="3278">
          <cell r="A3278" t="str">
            <v>416700</v>
          </cell>
          <cell r="B3278">
            <v>0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  <cell r="P3278" t="str">
            <v>Konto udgået</v>
          </cell>
        </row>
        <row r="3279">
          <cell r="A3279" t="str">
            <v>416900</v>
          </cell>
          <cell r="B3279">
            <v>0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  <cell r="O3279">
            <v>0</v>
          </cell>
          <cell r="P3279" t="str">
            <v>LBF Fællesledelsen</v>
          </cell>
        </row>
        <row r="3280">
          <cell r="A3280" t="str">
            <v>418000</v>
          </cell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  <cell r="O3280">
            <v>0</v>
          </cell>
          <cell r="P3280" t="str">
            <v>Gæld til boligorganistionen</v>
          </cell>
        </row>
        <row r="3281">
          <cell r="A3281" t="str">
            <v>418001</v>
          </cell>
          <cell r="B3281">
            <v>0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  <cell r="O3281">
            <v>0</v>
          </cell>
          <cell r="P3281" t="str">
            <v>Mellemregning ovf. til 307301</v>
          </cell>
        </row>
        <row r="3282">
          <cell r="A3282" t="str">
            <v>419000</v>
          </cell>
          <cell r="B3282">
            <v>0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  <cell r="O3282">
            <v>0</v>
          </cell>
          <cell r="P3282" t="str">
            <v>Uafsluttede forbrugsregnskaber</v>
          </cell>
        </row>
        <row r="3283">
          <cell r="A3283" t="str">
            <v>419001</v>
          </cell>
          <cell r="B3283">
            <v>0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  <cell r="O3283">
            <v>0</v>
          </cell>
          <cell r="P3283" t="str">
            <v>Aconto bidrag varme ulige år</v>
          </cell>
        </row>
        <row r="3284">
          <cell r="A3284" t="str">
            <v>419010</v>
          </cell>
          <cell r="B3284">
            <v>0</v>
          </cell>
          <cell r="C3284">
            <v>0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  <cell r="O3284">
            <v>0</v>
          </cell>
          <cell r="P3284" t="str">
            <v>Aconto bidrag vand lige år</v>
          </cell>
        </row>
        <row r="3285">
          <cell r="A3285" t="str">
            <v>419011</v>
          </cell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  <cell r="O3285">
            <v>0</v>
          </cell>
          <cell r="P3285" t="str">
            <v>Aconto bidrag vand ulige år</v>
          </cell>
        </row>
        <row r="3286">
          <cell r="A3286" t="str">
            <v>419020</v>
          </cell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  <cell r="O3286">
            <v>0</v>
          </cell>
          <cell r="P3286" t="str">
            <v>Aconto bidrag EL</v>
          </cell>
        </row>
        <row r="3287">
          <cell r="A3287" t="str">
            <v>419101</v>
          </cell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  <cell r="O3287">
            <v>0</v>
          </cell>
          <cell r="P3287" t="str">
            <v>Moms Folehaven</v>
          </cell>
        </row>
        <row r="3288">
          <cell r="A3288" t="str">
            <v>419200</v>
          </cell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  <cell r="O3288">
            <v>0</v>
          </cell>
          <cell r="P3288" t="str">
            <v>Aconto varme</v>
          </cell>
        </row>
        <row r="3289">
          <cell r="A3289" t="str">
            <v>419205</v>
          </cell>
          <cell r="B3289">
            <v>0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  <cell r="O3289">
            <v>0</v>
          </cell>
          <cell r="P3289" t="str">
            <v>Aconto varme versur</v>
          </cell>
        </row>
        <row r="3290">
          <cell r="A3290" t="str">
            <v>419208</v>
          </cell>
          <cell r="B3290">
            <v>0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  <cell r="P3290" t="str">
            <v>Overført ultimo ml. afdelinger</v>
          </cell>
        </row>
        <row r="3291">
          <cell r="A3291" t="str">
            <v>419700</v>
          </cell>
          <cell r="B3291">
            <v>0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  <cell r="O3291">
            <v>0</v>
          </cell>
          <cell r="P3291" t="str">
            <v>A/C vand of varme ejerforening</v>
          </cell>
        </row>
        <row r="3292">
          <cell r="A3292" t="str">
            <v>419801</v>
          </cell>
          <cell r="B3292">
            <v>0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  <cell r="O3292">
            <v>0</v>
          </cell>
          <cell r="P3292" t="str">
            <v>Varmeafregning fraflytter</v>
          </cell>
        </row>
        <row r="3293">
          <cell r="A3293" t="str">
            <v>419802</v>
          </cell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  <cell r="P3293" t="str">
            <v>Afrundingsdiff. varme</v>
          </cell>
        </row>
        <row r="3294">
          <cell r="A3294" t="str">
            <v>419810</v>
          </cell>
          <cell r="B3294">
            <v>0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  <cell r="P3294" t="str">
            <v>Overført byggeregnskab</v>
          </cell>
        </row>
        <row r="3295">
          <cell r="A3295" t="str">
            <v>419981</v>
          </cell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  <cell r="P3295" t="str">
            <v>Vandafregning fraflytter</v>
          </cell>
        </row>
        <row r="3296">
          <cell r="A3296" t="str">
            <v>420000</v>
          </cell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  <cell r="P3296" t="str">
            <v>Forfaldne ej betalte prio.ydelser</v>
          </cell>
        </row>
        <row r="3297">
          <cell r="A3297" t="str">
            <v>421000</v>
          </cell>
          <cell r="B3297">
            <v>-1462.66</v>
          </cell>
          <cell r="C3297">
            <v>-1463</v>
          </cell>
          <cell r="D3297">
            <v>0</v>
          </cell>
          <cell r="E3297">
            <v>0</v>
          </cell>
          <cell r="F3297">
            <v>0</v>
          </cell>
          <cell r="G3297">
            <v>-64010</v>
          </cell>
          <cell r="H3297">
            <v>0</v>
          </cell>
          <cell r="I3297">
            <v>0</v>
          </cell>
          <cell r="J3297">
            <v>0</v>
          </cell>
          <cell r="K3297">
            <v>0</v>
          </cell>
          <cell r="L3297">
            <v>-1700</v>
          </cell>
          <cell r="M3297">
            <v>0</v>
          </cell>
          <cell r="N3297">
            <v>-13074.02</v>
          </cell>
          <cell r="O3297">
            <v>-17245.62</v>
          </cell>
          <cell r="P3297" t="str">
            <v>Driftskreditorer</v>
          </cell>
        </row>
        <row r="3298">
          <cell r="A3298" t="str">
            <v>421001</v>
          </cell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>
            <v>-1604.84</v>
          </cell>
          <cell r="P3298" t="str">
            <v>Afsat skyldige poster</v>
          </cell>
        </row>
        <row r="3299">
          <cell r="A3299" t="str">
            <v>421002</v>
          </cell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  <cell r="O3299">
            <v>0</v>
          </cell>
          <cell r="P3299" t="str">
            <v>Byggekreditorer</v>
          </cell>
        </row>
        <row r="3300">
          <cell r="A3300" t="str">
            <v>421003</v>
          </cell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>
            <v>0</v>
          </cell>
          <cell r="P3300" t="str">
            <v>Afsat skyldig prioritetsydelse</v>
          </cell>
        </row>
        <row r="3301">
          <cell r="A3301" t="str">
            <v>421004</v>
          </cell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>
            <v>0</v>
          </cell>
          <cell r="P3301" t="str">
            <v>Indfrielse lån vedr. salg</v>
          </cell>
        </row>
        <row r="3302">
          <cell r="A3302" t="str">
            <v>421005</v>
          </cell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  <cell r="P3302" t="str">
            <v>Afsatte rekvisitioner</v>
          </cell>
        </row>
        <row r="3303">
          <cell r="A3303" t="str">
            <v>421010</v>
          </cell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  <cell r="O3303">
            <v>0</v>
          </cell>
          <cell r="P3303" t="str">
            <v>Skyldig prioritetsydelse EDI</v>
          </cell>
        </row>
        <row r="3304">
          <cell r="A3304" t="str">
            <v>421011</v>
          </cell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  <cell r="O3304">
            <v>0</v>
          </cell>
          <cell r="P3304" t="str">
            <v>Skyldig prioritetsydelse Øko. styrelsen</v>
          </cell>
        </row>
        <row r="3305">
          <cell r="A3305" t="str">
            <v>421012</v>
          </cell>
          <cell r="B3305">
            <v>0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  <cell r="O3305">
            <v>0</v>
          </cell>
          <cell r="P3305" t="str">
            <v>Skyldig ejendomsskat</v>
          </cell>
        </row>
        <row r="3306">
          <cell r="A3306" t="str">
            <v>421013</v>
          </cell>
          <cell r="B3306">
            <v>0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  <cell r="O3306">
            <v>0</v>
          </cell>
          <cell r="P3306" t="str">
            <v>Skyldig EL</v>
          </cell>
        </row>
        <row r="3307">
          <cell r="A3307" t="str">
            <v>421014</v>
          </cell>
          <cell r="B3307">
            <v>0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  <cell r="O3307">
            <v>0</v>
          </cell>
          <cell r="P3307" t="str">
            <v>Skyldig Vand</v>
          </cell>
        </row>
        <row r="3308">
          <cell r="A3308" t="str">
            <v>421020</v>
          </cell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  <cell r="O3308">
            <v>0</v>
          </cell>
          <cell r="P3308" t="str">
            <v>A-skat</v>
          </cell>
        </row>
        <row r="3309">
          <cell r="A3309" t="str">
            <v>421021</v>
          </cell>
          <cell r="B3309">
            <v>0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  <cell r="O3309">
            <v>0</v>
          </cell>
          <cell r="P3309" t="str">
            <v>ATP</v>
          </cell>
        </row>
        <row r="3310">
          <cell r="A3310" t="str">
            <v>421022</v>
          </cell>
          <cell r="B3310">
            <v>0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  <cell r="O3310">
            <v>0</v>
          </cell>
          <cell r="P3310" t="str">
            <v>Offentlige restancer</v>
          </cell>
        </row>
        <row r="3311">
          <cell r="A3311" t="str">
            <v>421023</v>
          </cell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  <cell r="O3311">
            <v>0</v>
          </cell>
          <cell r="P3311" t="str">
            <v>Pension</v>
          </cell>
        </row>
        <row r="3312">
          <cell r="A3312" t="str">
            <v>421024</v>
          </cell>
          <cell r="B3312">
            <v>0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  <cell r="O3312">
            <v>0</v>
          </cell>
          <cell r="P3312" t="str">
            <v>AMBI</v>
          </cell>
        </row>
        <row r="3313">
          <cell r="A3313" t="str">
            <v>421025</v>
          </cell>
          <cell r="B3313">
            <v>0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  <cell r="O3313">
            <v>0</v>
          </cell>
          <cell r="P3313" t="str">
            <v>SP-bidrag</v>
          </cell>
        </row>
        <row r="3314">
          <cell r="A3314" t="str">
            <v>421026</v>
          </cell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>
            <v>0</v>
          </cell>
          <cell r="P3314" t="str">
            <v>Feriepenge</v>
          </cell>
        </row>
        <row r="3315">
          <cell r="A3315" t="str">
            <v>421031</v>
          </cell>
          <cell r="B3315">
            <v>0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  <cell r="O3315">
            <v>0</v>
          </cell>
          <cell r="P3315" t="str">
            <v>Feriepengeforpligtelse</v>
          </cell>
        </row>
        <row r="3316">
          <cell r="A3316" t="str">
            <v>421032</v>
          </cell>
          <cell r="B3316">
            <v>0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  <cell r="P3316" t="str">
            <v>Feriepengeforpligtelse boligsoc medarb.</v>
          </cell>
        </row>
        <row r="3317">
          <cell r="A3317" t="str">
            <v>421035</v>
          </cell>
          <cell r="B3317">
            <v>0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>
            <v>0</v>
          </cell>
          <cell r="P3317" t="str">
            <v>Fagforening</v>
          </cell>
        </row>
        <row r="3318">
          <cell r="A3318" t="str">
            <v>421036</v>
          </cell>
          <cell r="B3318">
            <v>0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  <cell r="O3318">
            <v>0</v>
          </cell>
          <cell r="P3318" t="str">
            <v>Klub</v>
          </cell>
        </row>
        <row r="3319">
          <cell r="A3319" t="str">
            <v>421099</v>
          </cell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  <cell r="P3319" t="str">
            <v>Lønafregning</v>
          </cell>
        </row>
        <row r="3320">
          <cell r="A3320" t="str">
            <v>421100</v>
          </cell>
          <cell r="B3320">
            <v>0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  <cell r="O3320">
            <v>0</v>
          </cell>
          <cell r="P3320" t="str">
            <v>Andre kreditorer</v>
          </cell>
        </row>
        <row r="3321">
          <cell r="A3321" t="str">
            <v>421155</v>
          </cell>
          <cell r="B3321">
            <v>0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  <cell r="O3321">
            <v>0</v>
          </cell>
          <cell r="P3321" t="str">
            <v>Depositum, selskabslokaler</v>
          </cell>
        </row>
        <row r="3322">
          <cell r="A3322" t="str">
            <v>421156</v>
          </cell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  <cell r="O3322">
            <v>0</v>
          </cell>
          <cell r="P3322" t="str">
            <v>Forudbetalnger, selskabslokaler</v>
          </cell>
        </row>
        <row r="3323">
          <cell r="A3323" t="str">
            <v>421200</v>
          </cell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  <cell r="P3323" t="str">
            <v>Udlæg dækkes af organisationen</v>
          </cell>
        </row>
        <row r="3324">
          <cell r="A3324" t="str">
            <v>421400</v>
          </cell>
          <cell r="B3324">
            <v>0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  <cell r="O3324">
            <v>0</v>
          </cell>
          <cell r="P3324" t="str">
            <v>Udgående moms</v>
          </cell>
        </row>
        <row r="3325">
          <cell r="A3325" t="str">
            <v>421410</v>
          </cell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  <cell r="O3325">
            <v>0</v>
          </cell>
          <cell r="P3325" t="str">
            <v>Indgående moms</v>
          </cell>
        </row>
        <row r="3326">
          <cell r="A3326" t="str">
            <v>421411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  <cell r="O3326">
            <v>0</v>
          </cell>
          <cell r="P3326" t="str">
            <v>Momsafregning</v>
          </cell>
        </row>
        <row r="3327">
          <cell r="A3327" t="str">
            <v>421900</v>
          </cell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  <cell r="O3327">
            <v>0</v>
          </cell>
          <cell r="P3327" t="str">
            <v>Kreditorer Fællesledelsen</v>
          </cell>
        </row>
        <row r="3328">
          <cell r="A3328" t="str">
            <v>421902</v>
          </cell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  <cell r="O3328">
            <v>0</v>
          </cell>
          <cell r="P3328" t="str">
            <v>A/C varmeregnskab Fællesledelsen</v>
          </cell>
        </row>
        <row r="3329">
          <cell r="A3329" t="str">
            <v>421903</v>
          </cell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  <cell r="O3329">
            <v>0</v>
          </cell>
          <cell r="P3329" t="str">
            <v>Afsluttet varmeregnskab Fællesledelsen</v>
          </cell>
        </row>
        <row r="3330">
          <cell r="A3330" t="str">
            <v>421907</v>
          </cell>
          <cell r="B3330">
            <v>0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  <cell r="O3330">
            <v>0</v>
          </cell>
          <cell r="P3330" t="str">
            <v>Mellemregning punkthus Fællesledelsen</v>
          </cell>
        </row>
        <row r="3331">
          <cell r="A3331" t="str">
            <v>421914</v>
          </cell>
          <cell r="B3331">
            <v>0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  <cell r="O3331">
            <v>0</v>
          </cell>
          <cell r="P3331" t="str">
            <v>Vandregnskab Fællesledelsen</v>
          </cell>
        </row>
        <row r="3332">
          <cell r="A3332" t="str">
            <v>421978</v>
          </cell>
          <cell r="B3332">
            <v>0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  <cell r="O3332">
            <v>0</v>
          </cell>
          <cell r="P3332" t="str">
            <v>Mellemregning Fællesregnskab</v>
          </cell>
        </row>
        <row r="3333">
          <cell r="A3333" t="str">
            <v>422000</v>
          </cell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  <cell r="O3333">
            <v>0</v>
          </cell>
          <cell r="P3333" t="str">
            <v>Mellemregning med fraflyttere</v>
          </cell>
        </row>
        <row r="3334">
          <cell r="A3334" t="str">
            <v>422001</v>
          </cell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  <cell r="O3334">
            <v>0</v>
          </cell>
          <cell r="P3334" t="str">
            <v>Mellemregning med fraflyttere diverse</v>
          </cell>
        </row>
        <row r="3335">
          <cell r="A3335" t="str">
            <v>422011</v>
          </cell>
          <cell r="B3335">
            <v>0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  <cell r="O3335">
            <v>0</v>
          </cell>
          <cell r="P3335" t="str">
            <v>Mellemregning NI-beløb Bolig+</v>
          </cell>
        </row>
        <row r="3336">
          <cell r="A3336" t="str">
            <v>423000</v>
          </cell>
          <cell r="B3336">
            <v>-90270</v>
          </cell>
          <cell r="C3336">
            <v>-90270</v>
          </cell>
          <cell r="D3336">
            <v>0</v>
          </cell>
          <cell r="E3336">
            <v>0</v>
          </cell>
          <cell r="F3336">
            <v>0</v>
          </cell>
          <cell r="G3336">
            <v>-88470</v>
          </cell>
          <cell r="H3336">
            <v>0</v>
          </cell>
          <cell r="I3336">
            <v>0</v>
          </cell>
          <cell r="J3336">
            <v>0</v>
          </cell>
          <cell r="K3336">
            <v>0</v>
          </cell>
          <cell r="L3336">
            <v>-88470</v>
          </cell>
          <cell r="M3336">
            <v>-80439</v>
          </cell>
          <cell r="N3336">
            <v>-82317</v>
          </cell>
          <cell r="O3336">
            <v>-80949</v>
          </cell>
          <cell r="P3336" t="str">
            <v>Depositum</v>
          </cell>
        </row>
        <row r="3337">
          <cell r="A3337" t="str">
            <v>423100</v>
          </cell>
          <cell r="B3337">
            <v>0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  <cell r="G3337">
            <v>-28599</v>
          </cell>
          <cell r="H3337">
            <v>0</v>
          </cell>
          <cell r="I3337">
            <v>0</v>
          </cell>
          <cell r="J3337">
            <v>0</v>
          </cell>
          <cell r="K3337">
            <v>0</v>
          </cell>
          <cell r="L3337">
            <v>0</v>
          </cell>
          <cell r="M3337">
            <v>-5996</v>
          </cell>
          <cell r="N3337">
            <v>-32265</v>
          </cell>
          <cell r="O3337">
            <v>-21925</v>
          </cell>
          <cell r="P3337" t="str">
            <v>Forudbetalt leje incl. varme og vand</v>
          </cell>
        </row>
        <row r="3338">
          <cell r="A3338" t="str">
            <v>423101</v>
          </cell>
          <cell r="B3338">
            <v>0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>
            <v>0</v>
          </cell>
          <cell r="P3338" t="str">
            <v>Fast forudbetalt husleje</v>
          </cell>
        </row>
        <row r="3339">
          <cell r="A3339" t="str">
            <v>423200</v>
          </cell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>
            <v>0</v>
          </cell>
          <cell r="P3339" t="str">
            <v>Forudbetalt varme</v>
          </cell>
        </row>
        <row r="3340">
          <cell r="A3340" t="str">
            <v>423300</v>
          </cell>
          <cell r="B3340">
            <v>0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>
            <v>0</v>
          </cell>
          <cell r="P3340" t="str">
            <v>Forudbetalt el</v>
          </cell>
        </row>
        <row r="3341">
          <cell r="A3341" t="str">
            <v>423400</v>
          </cell>
          <cell r="B3341">
            <v>0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  <cell r="O3341">
            <v>0</v>
          </cell>
          <cell r="P3341" t="str">
            <v>Forudbetalt vand</v>
          </cell>
        </row>
        <row r="3342">
          <cell r="A3342" t="str">
            <v>423500</v>
          </cell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  <cell r="P3342" t="str">
            <v>Forudbetalt antenne</v>
          </cell>
        </row>
        <row r="3343">
          <cell r="A3343" t="str">
            <v>423700</v>
          </cell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  <cell r="P3343" t="str">
            <v>Depositum</v>
          </cell>
        </row>
        <row r="3344">
          <cell r="A3344" t="str">
            <v>424000</v>
          </cell>
          <cell r="B3344">
            <v>0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>
            <v>0</v>
          </cell>
          <cell r="P3344" t="str">
            <v>Banklån</v>
          </cell>
        </row>
        <row r="3345">
          <cell r="A3345" t="str">
            <v>424100</v>
          </cell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>
            <v>0</v>
          </cell>
          <cell r="P3345" t="str">
            <v>Byggelån tl 311000-04</v>
          </cell>
        </row>
        <row r="3346">
          <cell r="A3346" t="str">
            <v>424101</v>
          </cell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>
            <v>0</v>
          </cell>
          <cell r="P3346" t="str">
            <v>Byggelån</v>
          </cell>
        </row>
        <row r="3347">
          <cell r="A3347" t="str">
            <v>424105</v>
          </cell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  <cell r="P3347" t="str">
            <v>Byggelån tl 311005-09</v>
          </cell>
        </row>
        <row r="3348">
          <cell r="A3348" t="str">
            <v>424110</v>
          </cell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  <cell r="P3348" t="str">
            <v>Byggelån tl 311010-14</v>
          </cell>
        </row>
        <row r="3349">
          <cell r="A3349" t="str">
            <v>424115</v>
          </cell>
          <cell r="B3349">
            <v>0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>
            <v>0</v>
          </cell>
          <cell r="P3349" t="str">
            <v>Byggelån tl 311015-19</v>
          </cell>
        </row>
        <row r="3350">
          <cell r="A3350" t="str">
            <v>424120</v>
          </cell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>
            <v>0</v>
          </cell>
          <cell r="P3350" t="str">
            <v>Byggelån tl 311020-24</v>
          </cell>
        </row>
        <row r="3351">
          <cell r="A3351" t="str">
            <v>424125</v>
          </cell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  <cell r="O3351">
            <v>0</v>
          </cell>
          <cell r="P3351" t="str">
            <v>Byggelån tl 311025-29</v>
          </cell>
        </row>
        <row r="3352">
          <cell r="A3352" t="str">
            <v>424130</v>
          </cell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  <cell r="O3352">
            <v>0</v>
          </cell>
          <cell r="P3352" t="str">
            <v>Byggelån tl 311030-34</v>
          </cell>
        </row>
        <row r="3353">
          <cell r="A3353" t="str">
            <v>424135</v>
          </cell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  <cell r="O3353">
            <v>0</v>
          </cell>
          <cell r="P3353" t="str">
            <v>Byggelån tl 311035-39</v>
          </cell>
        </row>
        <row r="3354">
          <cell r="A3354" t="str">
            <v>424140</v>
          </cell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  <cell r="O3354">
            <v>0</v>
          </cell>
          <cell r="P3354" t="str">
            <v>Byggelån tl 311040-44</v>
          </cell>
        </row>
        <row r="3355">
          <cell r="A3355" t="str">
            <v>424145</v>
          </cell>
          <cell r="B3355">
            <v>0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  <cell r="O3355">
            <v>0</v>
          </cell>
          <cell r="P3355" t="str">
            <v>Byggelån tl 311045-49</v>
          </cell>
        </row>
        <row r="3356">
          <cell r="A3356" t="str">
            <v>424150</v>
          </cell>
          <cell r="B3356">
            <v>0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  <cell r="O3356">
            <v>0</v>
          </cell>
          <cell r="P3356" t="str">
            <v>Byggelån tl 311050-54</v>
          </cell>
        </row>
        <row r="3357">
          <cell r="A3357" t="str">
            <v>424155</v>
          </cell>
          <cell r="B3357">
            <v>0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  <cell r="O3357">
            <v>0</v>
          </cell>
          <cell r="P3357" t="str">
            <v>Byggelån tl 311055-59</v>
          </cell>
        </row>
        <row r="3358">
          <cell r="A3358" t="str">
            <v>424160</v>
          </cell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  <cell r="O3358">
            <v>0</v>
          </cell>
          <cell r="P3358" t="str">
            <v>Byggelån tl 311060-64</v>
          </cell>
        </row>
        <row r="3359">
          <cell r="A3359" t="str">
            <v>424165</v>
          </cell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  <cell r="O3359">
            <v>0</v>
          </cell>
          <cell r="P3359" t="str">
            <v>Byggelån tl 311065-69</v>
          </cell>
        </row>
        <row r="3360">
          <cell r="A3360" t="str">
            <v>424170</v>
          </cell>
          <cell r="B3360">
            <v>0</v>
          </cell>
          <cell r="C3360">
            <v>0</v>
          </cell>
          <cell r="D3360">
            <v>0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  <cell r="O3360">
            <v>0</v>
          </cell>
          <cell r="P3360" t="str">
            <v>Byggelån tl 311070-74</v>
          </cell>
        </row>
        <row r="3361">
          <cell r="A3361" t="str">
            <v>424175</v>
          </cell>
          <cell r="B3361">
            <v>0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  <cell r="O3361">
            <v>0</v>
          </cell>
          <cell r="P3361" t="str">
            <v>Byggelån tl 311075-79</v>
          </cell>
        </row>
        <row r="3362">
          <cell r="A3362" t="str">
            <v>424180</v>
          </cell>
          <cell r="B3362">
            <v>0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  <cell r="P3362" t="str">
            <v>Byggelån tl 311080-84</v>
          </cell>
        </row>
        <row r="3363">
          <cell r="A3363" t="str">
            <v>424185</v>
          </cell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  <cell r="O3363">
            <v>0</v>
          </cell>
          <cell r="P3363" t="str">
            <v>Byggelån tl 311085-89</v>
          </cell>
        </row>
        <row r="3364">
          <cell r="A3364" t="str">
            <v>424190</v>
          </cell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  <cell r="O3364">
            <v>0</v>
          </cell>
          <cell r="P3364" t="str">
            <v>Byggelån tl 311090-94</v>
          </cell>
        </row>
        <row r="3365">
          <cell r="A3365" t="str">
            <v>424195</v>
          </cell>
          <cell r="B3365">
            <v>0</v>
          </cell>
          <cell r="C3365">
            <v>0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  <cell r="P3365" t="str">
            <v>Byggelån tl 311095-99</v>
          </cell>
        </row>
        <row r="3366">
          <cell r="A3366" t="str">
            <v>424201</v>
          </cell>
          <cell r="B3366">
            <v>0</v>
          </cell>
          <cell r="C3366">
            <v>0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  <cell r="O3366">
            <v>0</v>
          </cell>
          <cell r="P3366" t="str">
            <v>Byggelån tl 312001-05</v>
          </cell>
        </row>
        <row r="3367">
          <cell r="A3367" t="str">
            <v>424206</v>
          </cell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>
            <v>0</v>
          </cell>
          <cell r="P3367" t="str">
            <v>Byggelån tl 312006-10</v>
          </cell>
        </row>
        <row r="3368">
          <cell r="A3368" t="str">
            <v>424211</v>
          </cell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  <cell r="P3368" t="str">
            <v>Byggelån tl 312011-15</v>
          </cell>
        </row>
        <row r="3369">
          <cell r="A3369" t="str">
            <v>424216</v>
          </cell>
          <cell r="B3369">
            <v>0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  <cell r="O3369">
            <v>0</v>
          </cell>
          <cell r="P3369" t="str">
            <v>Byggelån tl 312016-20</v>
          </cell>
        </row>
        <row r="3370">
          <cell r="A3370" t="str">
            <v>424221</v>
          </cell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>
            <v>0</v>
          </cell>
          <cell r="P3370" t="str">
            <v>Byggelån tl 312021-25</v>
          </cell>
        </row>
        <row r="3371">
          <cell r="A3371" t="str">
            <v>424226</v>
          </cell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  <cell r="P3371" t="str">
            <v>Byggelån tl 312026-30</v>
          </cell>
        </row>
        <row r="3372">
          <cell r="A3372" t="str">
            <v>424231</v>
          </cell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  <cell r="O3372">
            <v>0</v>
          </cell>
          <cell r="P3372" t="str">
            <v>Byggelån tl 312031-35</v>
          </cell>
        </row>
        <row r="3373">
          <cell r="A3373" t="str">
            <v>424236</v>
          </cell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>
            <v>0</v>
          </cell>
          <cell r="P3373" t="str">
            <v>Byggelån tl 312036-40</v>
          </cell>
        </row>
        <row r="3374">
          <cell r="A3374" t="str">
            <v>424241</v>
          </cell>
          <cell r="B3374">
            <v>0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>
            <v>0</v>
          </cell>
          <cell r="P3374" t="str">
            <v>Byggelån tl 312046-50</v>
          </cell>
        </row>
        <row r="3375">
          <cell r="A3375" t="str">
            <v>424246</v>
          </cell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  <cell r="O3375">
            <v>0</v>
          </cell>
          <cell r="P3375" t="str">
            <v>Byggelån tl 312046-50</v>
          </cell>
        </row>
        <row r="3376">
          <cell r="A3376" t="str">
            <v>424251</v>
          </cell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  <cell r="O3376">
            <v>0</v>
          </cell>
          <cell r="P3376" t="str">
            <v>Byggelån tl 312051-55</v>
          </cell>
        </row>
        <row r="3377">
          <cell r="A3377" t="str">
            <v>424256</v>
          </cell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  <cell r="O3377">
            <v>0</v>
          </cell>
          <cell r="P3377" t="str">
            <v>Byggelån tl 312056-60</v>
          </cell>
        </row>
        <row r="3378">
          <cell r="A3378" t="str">
            <v>424261</v>
          </cell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  <cell r="O3378">
            <v>0</v>
          </cell>
          <cell r="P3378" t="str">
            <v>Byggelån tl 312061-65</v>
          </cell>
        </row>
        <row r="3379">
          <cell r="A3379" t="str">
            <v>424266</v>
          </cell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  <cell r="O3379">
            <v>0</v>
          </cell>
          <cell r="P3379" t="str">
            <v>Byggelån tl 312066-70</v>
          </cell>
        </row>
        <row r="3380">
          <cell r="A3380" t="str">
            <v>424271</v>
          </cell>
          <cell r="B3380">
            <v>0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  <cell r="O3380">
            <v>0</v>
          </cell>
          <cell r="P3380" t="str">
            <v>Byggelån tl 312071-75</v>
          </cell>
        </row>
        <row r="3381">
          <cell r="A3381" t="str">
            <v>424276</v>
          </cell>
          <cell r="B3381">
            <v>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  <cell r="O3381">
            <v>0</v>
          </cell>
          <cell r="P3381" t="str">
            <v>Byggelån tl 312076-80</v>
          </cell>
        </row>
        <row r="3382">
          <cell r="A3382" t="str">
            <v>424281</v>
          </cell>
          <cell r="B3382">
            <v>0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  <cell r="O3382">
            <v>0</v>
          </cell>
          <cell r="P3382" t="str">
            <v>Byggelån tl 312081-85</v>
          </cell>
        </row>
        <row r="3383">
          <cell r="A3383" t="str">
            <v>424286</v>
          </cell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  <cell r="O3383">
            <v>0</v>
          </cell>
          <cell r="P3383" t="str">
            <v>Byggelån tl 312086-90</v>
          </cell>
        </row>
        <row r="3384">
          <cell r="A3384" t="str">
            <v>424291</v>
          </cell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  <cell r="O3384">
            <v>0</v>
          </cell>
          <cell r="P3384" t="str">
            <v>Byggelån tl 312091-95</v>
          </cell>
        </row>
        <row r="3385">
          <cell r="A3385" t="str">
            <v>424301</v>
          </cell>
          <cell r="B3385">
            <v>0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  <cell r="O3385">
            <v>0</v>
          </cell>
          <cell r="P3385" t="str">
            <v>Byggelån til 313001-05</v>
          </cell>
        </row>
        <row r="3386">
          <cell r="A3386" t="str">
            <v>424302</v>
          </cell>
          <cell r="B3386">
            <v>0</v>
          </cell>
          <cell r="C3386">
            <v>0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>
            <v>0</v>
          </cell>
          <cell r="P3386" t="str">
            <v>Spar Nord Bank 4575287900</v>
          </cell>
        </row>
        <row r="3387">
          <cell r="A3387" t="str">
            <v>424306</v>
          </cell>
          <cell r="B3387">
            <v>0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  <cell r="P3387" t="str">
            <v>Byggelån til 313006-10</v>
          </cell>
        </row>
        <row r="3388">
          <cell r="A3388" t="str">
            <v>424311</v>
          </cell>
          <cell r="B3388">
            <v>0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>
            <v>0</v>
          </cell>
          <cell r="P3388" t="str">
            <v>Byggelån til 313011-15</v>
          </cell>
        </row>
        <row r="3389">
          <cell r="A3389" t="str">
            <v>424316</v>
          </cell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  <cell r="O3389">
            <v>0</v>
          </cell>
          <cell r="P3389" t="str">
            <v>Byggelån til 313016-20</v>
          </cell>
        </row>
        <row r="3390">
          <cell r="A3390" t="str">
            <v>424321</v>
          </cell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>
            <v>0</v>
          </cell>
          <cell r="P3390" t="str">
            <v>Byggelån til 313021-25</v>
          </cell>
        </row>
        <row r="3391">
          <cell r="A3391" t="str">
            <v>424326</v>
          </cell>
          <cell r="B3391">
            <v>0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  <cell r="K3391">
            <v>0</v>
          </cell>
          <cell r="L3391">
            <v>0</v>
          </cell>
          <cell r="M3391">
            <v>0</v>
          </cell>
          <cell r="N3391">
            <v>0</v>
          </cell>
          <cell r="O3391">
            <v>0</v>
          </cell>
          <cell r="P3391" t="str">
            <v>Byggelån til 313026-30</v>
          </cell>
        </row>
        <row r="3392">
          <cell r="A3392" t="str">
            <v>424331</v>
          </cell>
          <cell r="B3392">
            <v>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>
            <v>0</v>
          </cell>
          <cell r="P3392" t="str">
            <v>Byggelån til 313031-35</v>
          </cell>
        </row>
        <row r="3393">
          <cell r="A3393" t="str">
            <v>424336</v>
          </cell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>
            <v>0</v>
          </cell>
          <cell r="P3393" t="str">
            <v>Byggelån til 313036-40</v>
          </cell>
        </row>
        <row r="3394">
          <cell r="A3394" t="str">
            <v>424341</v>
          </cell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  <cell r="O3394">
            <v>0</v>
          </cell>
          <cell r="P3394" t="str">
            <v>Byggelån til 313041-45</v>
          </cell>
        </row>
        <row r="3395">
          <cell r="A3395" t="str">
            <v>424346</v>
          </cell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  <cell r="K3395">
            <v>0</v>
          </cell>
          <cell r="L3395">
            <v>0</v>
          </cell>
          <cell r="M3395">
            <v>0</v>
          </cell>
          <cell r="N3395">
            <v>0</v>
          </cell>
          <cell r="O3395">
            <v>0</v>
          </cell>
          <cell r="P3395" t="str">
            <v>Byggelån til 313046-50</v>
          </cell>
        </row>
        <row r="3396">
          <cell r="A3396" t="str">
            <v>424351</v>
          </cell>
          <cell r="B3396">
            <v>0</v>
          </cell>
          <cell r="C3396">
            <v>0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>
            <v>0</v>
          </cell>
          <cell r="P3396" t="str">
            <v>Byggelån til 313051-55</v>
          </cell>
        </row>
        <row r="3397">
          <cell r="A3397" t="str">
            <v>424356</v>
          </cell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  <cell r="O3397">
            <v>0</v>
          </cell>
          <cell r="P3397" t="str">
            <v>Byggelån til 313056-60</v>
          </cell>
        </row>
        <row r="3398">
          <cell r="A3398" t="str">
            <v>424361</v>
          </cell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>
            <v>0</v>
          </cell>
          <cell r="P3398" t="str">
            <v>Byggelån til 313061-65</v>
          </cell>
        </row>
        <row r="3399">
          <cell r="A3399" t="str">
            <v>424366</v>
          </cell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  <cell r="O3399">
            <v>0</v>
          </cell>
          <cell r="P3399" t="str">
            <v>Byggelån til 313066-70</v>
          </cell>
        </row>
        <row r="3400">
          <cell r="A3400" t="str">
            <v>424371</v>
          </cell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  <cell r="O3400">
            <v>0</v>
          </cell>
          <cell r="P3400" t="str">
            <v>Byggelån til 313071-75</v>
          </cell>
        </row>
        <row r="3401">
          <cell r="A3401" t="str">
            <v>424376</v>
          </cell>
          <cell r="B3401">
            <v>0</v>
          </cell>
          <cell r="C3401">
            <v>0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  <cell r="O3401">
            <v>0</v>
          </cell>
          <cell r="P3401" t="str">
            <v>Byggelån til 313076-80</v>
          </cell>
        </row>
        <row r="3402">
          <cell r="A3402" t="str">
            <v>424381</v>
          </cell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  <cell r="O3402">
            <v>0</v>
          </cell>
          <cell r="P3402" t="str">
            <v>Byggelån til 313081-85</v>
          </cell>
        </row>
        <row r="3403">
          <cell r="A3403" t="str">
            <v>424386</v>
          </cell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  <cell r="O3403">
            <v>0</v>
          </cell>
          <cell r="P3403" t="str">
            <v>Byggelån til 313086-90</v>
          </cell>
        </row>
        <row r="3404">
          <cell r="A3404" t="str">
            <v>424391</v>
          </cell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  <cell r="O3404">
            <v>0</v>
          </cell>
          <cell r="P3404" t="str">
            <v>Byggelån til 313091-95</v>
          </cell>
        </row>
        <row r="3405">
          <cell r="A3405" t="str">
            <v>424401</v>
          </cell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  <cell r="O3405">
            <v>0</v>
          </cell>
          <cell r="P3405" t="str">
            <v>Byggelån nybyggeri 1</v>
          </cell>
        </row>
        <row r="3406">
          <cell r="A3406" t="str">
            <v>424402</v>
          </cell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  <cell r="O3406">
            <v>0</v>
          </cell>
          <cell r="P3406" t="str">
            <v>Byggelån nybyggeri 1</v>
          </cell>
        </row>
        <row r="3407">
          <cell r="A3407" t="str">
            <v>424403</v>
          </cell>
          <cell r="B3407">
            <v>0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  <cell r="O3407">
            <v>0</v>
          </cell>
          <cell r="P3407" t="str">
            <v>Byggelån nybyggeri 1</v>
          </cell>
        </row>
        <row r="3408">
          <cell r="A3408" t="str">
            <v>424411</v>
          </cell>
          <cell r="B3408">
            <v>0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  <cell r="O3408">
            <v>0</v>
          </cell>
          <cell r="P3408" t="str">
            <v>Byggelån nybyggeri 2</v>
          </cell>
        </row>
        <row r="3409">
          <cell r="A3409" t="str">
            <v>424412</v>
          </cell>
          <cell r="B3409">
            <v>0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  <cell r="O3409">
            <v>0</v>
          </cell>
          <cell r="P3409" t="str">
            <v>Byggelån nybyggeri 2</v>
          </cell>
        </row>
        <row r="3410">
          <cell r="A3410" t="str">
            <v>424413</v>
          </cell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  <cell r="O3410">
            <v>0</v>
          </cell>
          <cell r="P3410" t="str">
            <v>Byggelån nybyggeri 2</v>
          </cell>
        </row>
        <row r="3411">
          <cell r="A3411" t="str">
            <v>424421</v>
          </cell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  <cell r="O3411">
            <v>0</v>
          </cell>
          <cell r="P3411" t="str">
            <v>Byggelån nybyggeri 3</v>
          </cell>
        </row>
        <row r="3412">
          <cell r="A3412" t="str">
            <v>424422</v>
          </cell>
          <cell r="B3412">
            <v>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  <cell r="O3412">
            <v>0</v>
          </cell>
          <cell r="P3412" t="str">
            <v>Byggelån nybyggeri 3</v>
          </cell>
        </row>
        <row r="3413">
          <cell r="A3413" t="str">
            <v>424423</v>
          </cell>
          <cell r="B3413">
            <v>0</v>
          </cell>
          <cell r="C3413">
            <v>0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  <cell r="O3413">
            <v>0</v>
          </cell>
          <cell r="P3413" t="str">
            <v>Byggelån nybyggeri 3</v>
          </cell>
        </row>
        <row r="3414">
          <cell r="A3414" t="str">
            <v>424501</v>
          </cell>
          <cell r="B3414">
            <v>0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  <cell r="O3414">
            <v>0</v>
          </cell>
          <cell r="P3414" t="str">
            <v>Byggelån forbedringsarbejder sag 1</v>
          </cell>
        </row>
        <row r="3415">
          <cell r="A3415" t="str">
            <v>424502</v>
          </cell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>
            <v>0</v>
          </cell>
          <cell r="P3415" t="str">
            <v>Byggelån forbedringsarbejder sag 1</v>
          </cell>
        </row>
        <row r="3416">
          <cell r="A3416" t="str">
            <v>424503</v>
          </cell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>
            <v>0</v>
          </cell>
          <cell r="P3416" t="str">
            <v>Byggelån forbedringsarbejder sag 1</v>
          </cell>
        </row>
        <row r="3417">
          <cell r="A3417" t="str">
            <v>424511</v>
          </cell>
          <cell r="B3417">
            <v>0</v>
          </cell>
          <cell r="C3417">
            <v>0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>
            <v>0</v>
          </cell>
          <cell r="P3417" t="str">
            <v>Byggelån forbedringsarbejder sag 2</v>
          </cell>
        </row>
        <row r="3418">
          <cell r="A3418" t="str">
            <v>424512</v>
          </cell>
          <cell r="B3418">
            <v>0</v>
          </cell>
          <cell r="C3418">
            <v>0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  <cell r="K3418">
            <v>0</v>
          </cell>
          <cell r="L3418">
            <v>0</v>
          </cell>
          <cell r="M3418">
            <v>0</v>
          </cell>
          <cell r="N3418">
            <v>0</v>
          </cell>
          <cell r="O3418">
            <v>0</v>
          </cell>
          <cell r="P3418" t="str">
            <v>Byggelån forbedringsarbejder sag 2</v>
          </cell>
        </row>
        <row r="3419">
          <cell r="A3419" t="str">
            <v>424513</v>
          </cell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  <cell r="P3419" t="str">
            <v>Byggelån forbedringsarbejder sag 2</v>
          </cell>
        </row>
        <row r="3420">
          <cell r="A3420" t="str">
            <v>424521</v>
          </cell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>
            <v>0</v>
          </cell>
          <cell r="P3420" t="str">
            <v>Byggelån forbedringsarbejder sag 3</v>
          </cell>
        </row>
        <row r="3421">
          <cell r="A3421" t="str">
            <v>424522</v>
          </cell>
          <cell r="B3421">
            <v>0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>
            <v>0</v>
          </cell>
          <cell r="P3421" t="str">
            <v>Byggelån forbedringsarbejder sag 3</v>
          </cell>
        </row>
        <row r="3422">
          <cell r="A3422" t="str">
            <v>424523</v>
          </cell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>
            <v>0</v>
          </cell>
          <cell r="P3422" t="str">
            <v>Byggelån forbedringsarbejder sag 3</v>
          </cell>
        </row>
        <row r="3423">
          <cell r="A3423" t="str">
            <v>424531</v>
          </cell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  <cell r="O3423">
            <v>0</v>
          </cell>
          <cell r="P3423" t="str">
            <v>Byggelån forbedringsarbejder sag 4</v>
          </cell>
        </row>
        <row r="3424">
          <cell r="A3424" t="str">
            <v>424532</v>
          </cell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  <cell r="K3424">
            <v>0</v>
          </cell>
          <cell r="L3424">
            <v>0</v>
          </cell>
          <cell r="M3424">
            <v>0</v>
          </cell>
          <cell r="N3424">
            <v>0</v>
          </cell>
          <cell r="O3424">
            <v>0</v>
          </cell>
          <cell r="P3424" t="str">
            <v>Byggelån forbedringsarbejder sag 4</v>
          </cell>
        </row>
        <row r="3425">
          <cell r="A3425" t="str">
            <v>424533</v>
          </cell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  <cell r="O3425">
            <v>0</v>
          </cell>
          <cell r="P3425" t="str">
            <v>Byggelån forbedringsarbejder sag 4</v>
          </cell>
        </row>
        <row r="3426">
          <cell r="A3426" t="str">
            <v>424541</v>
          </cell>
          <cell r="B3426">
            <v>0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  <cell r="O3426">
            <v>0</v>
          </cell>
          <cell r="P3426" t="str">
            <v>Byggelån forbedringsarbejder sag 5</v>
          </cell>
        </row>
        <row r="3427">
          <cell r="A3427" t="str">
            <v>424542</v>
          </cell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  <cell r="O3427">
            <v>0</v>
          </cell>
          <cell r="P3427" t="str">
            <v>Byggelån forbedringsarbejder sag 5</v>
          </cell>
        </row>
        <row r="3428">
          <cell r="A3428" t="str">
            <v>424543</v>
          </cell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  <cell r="O3428">
            <v>0</v>
          </cell>
          <cell r="P3428" t="str">
            <v>Byggelån forbedringsarbejder sag 5</v>
          </cell>
        </row>
        <row r="3429">
          <cell r="A3429" t="str">
            <v>424551</v>
          </cell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  <cell r="O3429">
            <v>0</v>
          </cell>
          <cell r="P3429" t="str">
            <v>Byggelån forbedringsarbejder sag 6</v>
          </cell>
        </row>
        <row r="3430">
          <cell r="A3430" t="str">
            <v>424552</v>
          </cell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  <cell r="O3430">
            <v>0</v>
          </cell>
          <cell r="P3430" t="str">
            <v>Byggelån forbedringsarbejder sag 6</v>
          </cell>
        </row>
        <row r="3431">
          <cell r="A3431" t="str">
            <v>424553</v>
          </cell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  <cell r="O3431">
            <v>0</v>
          </cell>
          <cell r="P3431" t="str">
            <v>Byggelån forbedringsarbejder sag 6</v>
          </cell>
        </row>
        <row r="3432">
          <cell r="A3432" t="str">
            <v>424561</v>
          </cell>
          <cell r="B3432">
            <v>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  <cell r="O3432">
            <v>0</v>
          </cell>
          <cell r="P3432" t="str">
            <v>Byggelån forbedringsarbejder sag 7</v>
          </cell>
        </row>
        <row r="3433">
          <cell r="A3433" t="str">
            <v>424562</v>
          </cell>
          <cell r="B3433">
            <v>0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  <cell r="O3433">
            <v>0</v>
          </cell>
          <cell r="P3433" t="str">
            <v>Byggelån forbedringsarbejder sag 7</v>
          </cell>
        </row>
        <row r="3434">
          <cell r="A3434" t="str">
            <v>424563</v>
          </cell>
          <cell r="B3434">
            <v>0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  <cell r="O3434">
            <v>0</v>
          </cell>
          <cell r="P3434" t="str">
            <v>Byggelån forbedringsarbejder sag 7</v>
          </cell>
        </row>
        <row r="3435">
          <cell r="A3435" t="str">
            <v>424571</v>
          </cell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>
            <v>0</v>
          </cell>
          <cell r="P3435" t="str">
            <v>Byggelån forbedringsarbejder sag 8</v>
          </cell>
        </row>
        <row r="3436">
          <cell r="A3436" t="str">
            <v>424572</v>
          </cell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  <cell r="O3436">
            <v>0</v>
          </cell>
          <cell r="P3436" t="str">
            <v>Byggelån forbedringsarbejder sag 8</v>
          </cell>
        </row>
        <row r="3437">
          <cell r="A3437" t="str">
            <v>424573</v>
          </cell>
          <cell r="B3437">
            <v>0</v>
          </cell>
          <cell r="C3437">
            <v>0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  <cell r="O3437">
            <v>0</v>
          </cell>
          <cell r="P3437" t="str">
            <v>Byggelån forbedringsarbejder sag 8</v>
          </cell>
        </row>
        <row r="3438">
          <cell r="A3438" t="str">
            <v>424581</v>
          </cell>
          <cell r="B3438">
            <v>0</v>
          </cell>
          <cell r="C3438">
            <v>0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>
            <v>0</v>
          </cell>
          <cell r="P3438" t="str">
            <v>Byggelån forbedringsarbejder sag 9</v>
          </cell>
        </row>
        <row r="3439">
          <cell r="A3439" t="str">
            <v>424582</v>
          </cell>
          <cell r="B3439">
            <v>0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>
            <v>0</v>
          </cell>
          <cell r="P3439" t="str">
            <v>Byggelån forbedringsarbejder sag 9</v>
          </cell>
        </row>
        <row r="3440">
          <cell r="A3440" t="str">
            <v>424583</v>
          </cell>
          <cell r="B3440">
            <v>0</v>
          </cell>
          <cell r="C3440">
            <v>0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>
            <v>0</v>
          </cell>
          <cell r="P3440" t="str">
            <v>Byggelån forbedringsarbejder sag 9</v>
          </cell>
        </row>
        <row r="3441">
          <cell r="A3441" t="str">
            <v>424591</v>
          </cell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  <cell r="O3441">
            <v>0</v>
          </cell>
          <cell r="P3441" t="str">
            <v>Byggelån forbedringsarbejder sag 10</v>
          </cell>
        </row>
        <row r="3442">
          <cell r="A3442" t="str">
            <v>424592</v>
          </cell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  <cell r="O3442">
            <v>0</v>
          </cell>
          <cell r="P3442" t="str">
            <v>Byggelån forbedringsarbejder sag 10</v>
          </cell>
        </row>
        <row r="3443">
          <cell r="A3443" t="str">
            <v>424593</v>
          </cell>
          <cell r="B3443">
            <v>0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>
            <v>0</v>
          </cell>
          <cell r="P3443" t="str">
            <v>Byggelån forbedringsarbejder sag 10</v>
          </cell>
        </row>
        <row r="3444">
          <cell r="A3444" t="str">
            <v>424601</v>
          </cell>
          <cell r="B3444">
            <v>0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>
            <v>0</v>
          </cell>
          <cell r="P3444" t="str">
            <v>Byggelån bygningsrenovering sag 1</v>
          </cell>
        </row>
        <row r="3445">
          <cell r="A3445" t="str">
            <v>424602</v>
          </cell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  <cell r="K3445">
            <v>0</v>
          </cell>
          <cell r="L3445">
            <v>0</v>
          </cell>
          <cell r="M3445">
            <v>0</v>
          </cell>
          <cell r="N3445">
            <v>0</v>
          </cell>
          <cell r="O3445">
            <v>0</v>
          </cell>
          <cell r="P3445" t="str">
            <v>Byggelån bygningsrenovering sag 1</v>
          </cell>
        </row>
        <row r="3446">
          <cell r="A3446" t="str">
            <v>424603</v>
          </cell>
          <cell r="B3446">
            <v>0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  <cell r="P3446" t="str">
            <v>Byggelån bygningsrenovering sag 1</v>
          </cell>
        </row>
        <row r="3447">
          <cell r="A3447" t="str">
            <v>424611</v>
          </cell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  <cell r="K3447">
            <v>0</v>
          </cell>
          <cell r="L3447">
            <v>0</v>
          </cell>
          <cell r="M3447">
            <v>0</v>
          </cell>
          <cell r="N3447">
            <v>0</v>
          </cell>
          <cell r="O3447">
            <v>0</v>
          </cell>
          <cell r="P3447" t="str">
            <v>Byggelån bygningsrenovering sag 2</v>
          </cell>
        </row>
        <row r="3448">
          <cell r="A3448" t="str">
            <v>424612</v>
          </cell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  <cell r="K3448">
            <v>0</v>
          </cell>
          <cell r="L3448">
            <v>0</v>
          </cell>
          <cell r="M3448">
            <v>0</v>
          </cell>
          <cell r="N3448">
            <v>0</v>
          </cell>
          <cell r="O3448">
            <v>0</v>
          </cell>
          <cell r="P3448" t="str">
            <v>Byggelån bygningsrenovering sag 2</v>
          </cell>
        </row>
        <row r="3449">
          <cell r="A3449" t="str">
            <v>424613</v>
          </cell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  <cell r="K3449">
            <v>0</v>
          </cell>
          <cell r="L3449">
            <v>0</v>
          </cell>
          <cell r="M3449">
            <v>0</v>
          </cell>
          <cell r="N3449">
            <v>0</v>
          </cell>
          <cell r="O3449">
            <v>0</v>
          </cell>
          <cell r="P3449" t="str">
            <v>Byggelån bygningsrenovering sag 2</v>
          </cell>
        </row>
        <row r="3450">
          <cell r="A3450" t="str">
            <v>424621</v>
          </cell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  <cell r="K3450">
            <v>0</v>
          </cell>
          <cell r="L3450">
            <v>0</v>
          </cell>
          <cell r="M3450">
            <v>0</v>
          </cell>
          <cell r="N3450">
            <v>0</v>
          </cell>
          <cell r="O3450">
            <v>0</v>
          </cell>
          <cell r="P3450" t="str">
            <v>Byggelån bygningsrenovering sag 3</v>
          </cell>
        </row>
        <row r="3451">
          <cell r="A3451" t="str">
            <v>424622</v>
          </cell>
          <cell r="B3451">
            <v>0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  <cell r="K3451">
            <v>0</v>
          </cell>
          <cell r="L3451">
            <v>0</v>
          </cell>
          <cell r="M3451">
            <v>0</v>
          </cell>
          <cell r="N3451">
            <v>0</v>
          </cell>
          <cell r="O3451">
            <v>0</v>
          </cell>
          <cell r="P3451" t="str">
            <v>Byggelån bygningsrenovering sag 3</v>
          </cell>
        </row>
        <row r="3452">
          <cell r="A3452" t="str">
            <v>424623</v>
          </cell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  <cell r="O3452">
            <v>0</v>
          </cell>
          <cell r="P3452" t="str">
            <v>Byggelån bygningsrenovering sag 3</v>
          </cell>
        </row>
        <row r="3453">
          <cell r="A3453" t="str">
            <v>424631</v>
          </cell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  <cell r="O3453">
            <v>0</v>
          </cell>
          <cell r="P3453" t="str">
            <v>Byggelån bygningsrenovering sag 4</v>
          </cell>
        </row>
        <row r="3454">
          <cell r="A3454" t="str">
            <v>424632</v>
          </cell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  <cell r="O3454">
            <v>0</v>
          </cell>
          <cell r="P3454" t="str">
            <v>Byggelån bygningsrenovering sag 4</v>
          </cell>
        </row>
        <row r="3455">
          <cell r="A3455" t="str">
            <v>424633</v>
          </cell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  <cell r="O3455">
            <v>0</v>
          </cell>
          <cell r="P3455" t="str">
            <v>Byggelån bygningsrenovering sag 4</v>
          </cell>
        </row>
        <row r="3456">
          <cell r="A3456" t="str">
            <v>424641</v>
          </cell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  <cell r="O3456">
            <v>0</v>
          </cell>
          <cell r="P3456" t="str">
            <v>Byggelån bygningsrenovering sag 5</v>
          </cell>
        </row>
        <row r="3457">
          <cell r="A3457" t="str">
            <v>424642</v>
          </cell>
          <cell r="B3457">
            <v>0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  <cell r="O3457">
            <v>0</v>
          </cell>
          <cell r="P3457" t="str">
            <v>Byggelån bygningsrenovering sag 5</v>
          </cell>
        </row>
        <row r="3458">
          <cell r="A3458" t="str">
            <v>424643</v>
          </cell>
          <cell r="B3458">
            <v>0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>
            <v>0</v>
          </cell>
          <cell r="P3458" t="str">
            <v>Byggelån bygningsrenovering sag 5</v>
          </cell>
        </row>
        <row r="3459">
          <cell r="A3459" t="str">
            <v>424651</v>
          </cell>
          <cell r="B3459">
            <v>0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>
            <v>0</v>
          </cell>
          <cell r="P3459" t="str">
            <v>Byggelån bygningsrenovering sag 6</v>
          </cell>
        </row>
        <row r="3460">
          <cell r="A3460" t="str">
            <v>424652</v>
          </cell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  <cell r="P3460" t="str">
            <v>Byggelån bygningsrenovering sag 6</v>
          </cell>
        </row>
        <row r="3461">
          <cell r="A3461" t="str">
            <v>424653</v>
          </cell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>
            <v>0</v>
          </cell>
          <cell r="P3461" t="str">
            <v>Byggelån bygningsrenovering sag 6</v>
          </cell>
        </row>
        <row r="3462">
          <cell r="A3462" t="str">
            <v>424661</v>
          </cell>
          <cell r="B3462">
            <v>0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>
            <v>0</v>
          </cell>
          <cell r="P3462" t="str">
            <v>Byggelån bygningsrenovering sag 7</v>
          </cell>
        </row>
        <row r="3463">
          <cell r="A3463" t="str">
            <v>424662</v>
          </cell>
          <cell r="B3463">
            <v>0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  <cell r="O3463">
            <v>0</v>
          </cell>
          <cell r="P3463" t="str">
            <v>Byggelån bygningsrenovering sag 7</v>
          </cell>
        </row>
        <row r="3464">
          <cell r="A3464" t="str">
            <v>424663</v>
          </cell>
          <cell r="B3464">
            <v>0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>
            <v>0</v>
          </cell>
          <cell r="P3464" t="str">
            <v>Byggelån bygningsrenovering sag 7</v>
          </cell>
        </row>
        <row r="3465">
          <cell r="A3465" t="str">
            <v>424671</v>
          </cell>
          <cell r="B3465">
            <v>0</v>
          </cell>
          <cell r="C3465">
            <v>0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>
            <v>0</v>
          </cell>
          <cell r="P3465" t="str">
            <v>Byggelån bygningsrenovering sag 8</v>
          </cell>
        </row>
        <row r="3466">
          <cell r="A3466" t="str">
            <v>424672</v>
          </cell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>
            <v>0</v>
          </cell>
          <cell r="P3466" t="str">
            <v>Byggelån bygningsrenovering sag 8</v>
          </cell>
        </row>
        <row r="3467">
          <cell r="A3467" t="str">
            <v>424673</v>
          </cell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  <cell r="K3467">
            <v>0</v>
          </cell>
          <cell r="L3467">
            <v>0</v>
          </cell>
          <cell r="M3467">
            <v>0</v>
          </cell>
          <cell r="N3467">
            <v>0</v>
          </cell>
          <cell r="O3467">
            <v>0</v>
          </cell>
          <cell r="P3467" t="str">
            <v>Byggelån bygningsrenovering sag 8</v>
          </cell>
        </row>
        <row r="3468">
          <cell r="A3468" t="str">
            <v>424681</v>
          </cell>
          <cell r="B3468">
            <v>0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  <cell r="O3468">
            <v>0</v>
          </cell>
          <cell r="P3468" t="str">
            <v>Byggelån bygningsrenovering sag 9</v>
          </cell>
        </row>
        <row r="3469">
          <cell r="A3469" t="str">
            <v>424682</v>
          </cell>
          <cell r="B3469">
            <v>0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>
            <v>0</v>
          </cell>
          <cell r="P3469" t="str">
            <v>Byggelån bygningsrenovering sag 9</v>
          </cell>
        </row>
        <row r="3470">
          <cell r="A3470" t="str">
            <v>424683</v>
          </cell>
          <cell r="B3470">
            <v>0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  <cell r="O3470">
            <v>0</v>
          </cell>
          <cell r="P3470" t="str">
            <v>Byggelån bygningsrenovering sag 9</v>
          </cell>
        </row>
        <row r="3471">
          <cell r="A3471" t="str">
            <v>424691</v>
          </cell>
          <cell r="B3471">
            <v>0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  <cell r="O3471">
            <v>0</v>
          </cell>
          <cell r="P3471" t="str">
            <v>Byggelån bygningsrenovering sag 10</v>
          </cell>
        </row>
        <row r="3472">
          <cell r="A3472" t="str">
            <v>424692</v>
          </cell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  <cell r="O3472">
            <v>0</v>
          </cell>
          <cell r="P3472" t="str">
            <v>Byggelån bygningsrenovering sag 10</v>
          </cell>
        </row>
        <row r="3473">
          <cell r="A3473" t="str">
            <v>424693</v>
          </cell>
          <cell r="B3473">
            <v>0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  <cell r="O3473">
            <v>0</v>
          </cell>
          <cell r="P3473" t="str">
            <v>Byggelån bygningsrenovering sag 10</v>
          </cell>
        </row>
        <row r="3474">
          <cell r="A3474" t="str">
            <v>424701</v>
          </cell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  <cell r="O3474">
            <v>0</v>
          </cell>
          <cell r="P3474" t="str">
            <v>Byggelån særlig sag 1</v>
          </cell>
        </row>
        <row r="3475">
          <cell r="A3475" t="str">
            <v>424702</v>
          </cell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  <cell r="O3475">
            <v>0</v>
          </cell>
          <cell r="P3475" t="str">
            <v>Byggelån særlig sag 1</v>
          </cell>
        </row>
        <row r="3476">
          <cell r="A3476" t="str">
            <v>424703</v>
          </cell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  <cell r="O3476">
            <v>0</v>
          </cell>
          <cell r="P3476" t="str">
            <v>Byggelån særlig sag 1</v>
          </cell>
        </row>
        <row r="3477">
          <cell r="A3477" t="str">
            <v>425000</v>
          </cell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  <cell r="O3477">
            <v>0</v>
          </cell>
          <cell r="P3477" t="str">
            <v>Anden kortfristet gæld</v>
          </cell>
        </row>
        <row r="3478">
          <cell r="A3478" t="str">
            <v>425100</v>
          </cell>
          <cell r="B3478">
            <v>0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  <cell r="O3478">
            <v>0</v>
          </cell>
          <cell r="P3478" t="str">
            <v>Merleje (LBF)</v>
          </cell>
        </row>
        <row r="3479">
          <cell r="A3479" t="str">
            <v>425101</v>
          </cell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  <cell r="O3479">
            <v>0</v>
          </cell>
          <cell r="P3479" t="str">
            <v>Konto udgået</v>
          </cell>
        </row>
        <row r="3480">
          <cell r="A3480" t="str">
            <v>425120</v>
          </cell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  <cell r="O3480">
            <v>0</v>
          </cell>
          <cell r="P3480" t="str">
            <v>Vand</v>
          </cell>
        </row>
        <row r="3481">
          <cell r="A3481" t="str">
            <v>425135</v>
          </cell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  <cell r="O3481">
            <v>0</v>
          </cell>
          <cell r="P3481" t="str">
            <v>Skyldige renter</v>
          </cell>
        </row>
        <row r="3482">
          <cell r="A3482" t="str">
            <v>425200</v>
          </cell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>
            <v>0</v>
          </cell>
          <cell r="P3482" t="str">
            <v>Reg.konto vedr. budget. prioritetsydelse</v>
          </cell>
        </row>
        <row r="3483">
          <cell r="A3483" t="str">
            <v>425201</v>
          </cell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>
            <v>0</v>
          </cell>
          <cell r="P3483" t="str">
            <v>Skyldig negativ støtte fra Staten</v>
          </cell>
        </row>
        <row r="3484">
          <cell r="A3484" t="str">
            <v>425220</v>
          </cell>
          <cell r="B3484">
            <v>0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  <cell r="O3484">
            <v>0</v>
          </cell>
          <cell r="P3484" t="str">
            <v>Antenne</v>
          </cell>
        </row>
        <row r="3485">
          <cell r="A3485" t="str">
            <v>425300</v>
          </cell>
          <cell r="B3485">
            <v>0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>
            <v>0</v>
          </cell>
          <cell r="P3485" t="str">
            <v>Afsluttet forbrugsregnskab, varme</v>
          </cell>
        </row>
        <row r="3486">
          <cell r="A3486" t="str">
            <v>425301</v>
          </cell>
          <cell r="B3486">
            <v>0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>
            <v>0</v>
          </cell>
          <cell r="P3486" t="str">
            <v>Afsluttet forbrugsregnskab, vand</v>
          </cell>
        </row>
        <row r="3487">
          <cell r="A3487" t="str">
            <v>425302</v>
          </cell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  <cell r="P3487" t="str">
            <v>Afsluttet forbrugsregnskab, el</v>
          </cell>
        </row>
        <row r="3488">
          <cell r="A3488" t="str">
            <v>425303</v>
          </cell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>
            <v>0</v>
          </cell>
          <cell r="P3488" t="str">
            <v>El-bidrag indeværende år</v>
          </cell>
        </row>
        <row r="3489">
          <cell r="A3489" t="str">
            <v>425306</v>
          </cell>
          <cell r="B3489">
            <v>0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  <cell r="O3489">
            <v>0</v>
          </cell>
          <cell r="P3489" t="str">
            <v>El-fond</v>
          </cell>
        </row>
        <row r="3490">
          <cell r="A3490" t="str">
            <v>425310</v>
          </cell>
          <cell r="B3490">
            <v>0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  <cell r="O3490">
            <v>0</v>
          </cell>
          <cell r="P3490" t="str">
            <v>Afregning, varme</v>
          </cell>
        </row>
        <row r="3491">
          <cell r="A3491" t="str">
            <v>425320</v>
          </cell>
          <cell r="B3491">
            <v>0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  <cell r="P3491" t="str">
            <v>Afregning, vand</v>
          </cell>
        </row>
        <row r="3492">
          <cell r="A3492" t="str">
            <v>425350</v>
          </cell>
          <cell r="B3492">
            <v>0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>
            <v>0</v>
          </cell>
          <cell r="P3492" t="str">
            <v>Hybridafgift - udgifter</v>
          </cell>
        </row>
        <row r="3493">
          <cell r="A3493" t="str">
            <v>425351</v>
          </cell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>
            <v>0</v>
          </cell>
          <cell r="P3493" t="str">
            <v>Copydan - udgifter</v>
          </cell>
        </row>
        <row r="3494">
          <cell r="A3494" t="str">
            <v>425352</v>
          </cell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  <cell r="O3494">
            <v>0</v>
          </cell>
          <cell r="P3494" t="str">
            <v>Service antenneanlæg</v>
          </cell>
        </row>
        <row r="3495">
          <cell r="A3495" t="str">
            <v>425353</v>
          </cell>
          <cell r="B3495">
            <v>0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  <cell r="K3495">
            <v>0</v>
          </cell>
          <cell r="L3495">
            <v>0</v>
          </cell>
          <cell r="M3495">
            <v>0</v>
          </cell>
          <cell r="N3495">
            <v>0</v>
          </cell>
          <cell r="O3495">
            <v>0</v>
          </cell>
          <cell r="P3495" t="str">
            <v>Lokalt TV</v>
          </cell>
        </row>
        <row r="3496">
          <cell r="A3496" t="str">
            <v>425354</v>
          </cell>
          <cell r="B3496">
            <v>0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  <cell r="O3496">
            <v>0</v>
          </cell>
          <cell r="P3496" t="str">
            <v>Administrationsgebyr</v>
          </cell>
        </row>
        <row r="3497">
          <cell r="A3497" t="str">
            <v>425355</v>
          </cell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  <cell r="O3497">
            <v>0</v>
          </cell>
          <cell r="P3497" t="str">
            <v>Afskrivning på antenneanlæg</v>
          </cell>
        </row>
        <row r="3498">
          <cell r="A3498" t="str">
            <v>425356</v>
          </cell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  <cell r="O3498">
            <v>0</v>
          </cell>
          <cell r="P3498" t="str">
            <v>Ydelse på lån vedr. antenneanlæg</v>
          </cell>
        </row>
        <row r="3499">
          <cell r="A3499" t="str">
            <v>425357</v>
          </cell>
          <cell r="B3499">
            <v>0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  <cell r="O3499">
            <v>0</v>
          </cell>
          <cell r="P3499" t="str">
            <v>Forsikring på antenneanlæg</v>
          </cell>
        </row>
        <row r="3500">
          <cell r="A3500" t="str">
            <v>425358</v>
          </cell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  <cell r="O3500">
            <v>0</v>
          </cell>
          <cell r="P3500" t="str">
            <v>Henlæggelse til antenneanlæg</v>
          </cell>
        </row>
        <row r="3501">
          <cell r="A3501" t="str">
            <v>425359</v>
          </cell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  <cell r="O3501">
            <v>0</v>
          </cell>
          <cell r="P3501" t="str">
            <v>Korrektion vedr. tidligere år</v>
          </cell>
        </row>
        <row r="3502">
          <cell r="A3502" t="str">
            <v>425360</v>
          </cell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  <cell r="O3502">
            <v>0</v>
          </cell>
          <cell r="P3502" t="str">
            <v>Hybridafgift - indtægter</v>
          </cell>
        </row>
        <row r="3503">
          <cell r="A3503" t="str">
            <v>425361</v>
          </cell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  <cell r="O3503">
            <v>0</v>
          </cell>
          <cell r="P3503" t="str">
            <v>Copydan - indtægter</v>
          </cell>
        </row>
        <row r="3504">
          <cell r="A3504" t="str">
            <v>425362</v>
          </cell>
          <cell r="B3504">
            <v>0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  <cell r="O3504">
            <v>0</v>
          </cell>
          <cell r="P3504" t="str">
            <v>Hybridafgift - indtægter fordeling</v>
          </cell>
        </row>
        <row r="3505">
          <cell r="A3505" t="str">
            <v>425363</v>
          </cell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  <cell r="O3505">
            <v>0</v>
          </cell>
          <cell r="P3505" t="str">
            <v>Copydan - indtægter fordeling</v>
          </cell>
        </row>
        <row r="3506">
          <cell r="A3506" t="str">
            <v>425369</v>
          </cell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  <cell r="O3506">
            <v>0</v>
          </cell>
          <cell r="P3506" t="str">
            <v>Antenne over-/underskud</v>
          </cell>
        </row>
        <row r="3507">
          <cell r="A3507" t="str">
            <v>425370</v>
          </cell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>
            <v>0</v>
          </cell>
          <cell r="P3507" t="str">
            <v>Afskrivning på internetanlæg</v>
          </cell>
        </row>
        <row r="3508">
          <cell r="A3508" t="str">
            <v>425371</v>
          </cell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  <cell r="O3508">
            <v>0</v>
          </cell>
          <cell r="P3508" t="str">
            <v>Internet - udgifter</v>
          </cell>
        </row>
        <row r="3509">
          <cell r="A3509" t="str">
            <v>425372</v>
          </cell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>
            <v>0</v>
          </cell>
          <cell r="P3509" t="str">
            <v>Internet - indtægter</v>
          </cell>
        </row>
        <row r="3510">
          <cell r="A3510" t="str">
            <v>425373</v>
          </cell>
          <cell r="B3510">
            <v>0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>
            <v>0</v>
          </cell>
          <cell r="P3510" t="str">
            <v>Internet over-/underskud</v>
          </cell>
        </row>
        <row r="3511">
          <cell r="A3511" t="str">
            <v>425374</v>
          </cell>
          <cell r="B3511">
            <v>0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>
            <v>0</v>
          </cell>
          <cell r="P3511" t="str">
            <v>Internet - ydelse på lån</v>
          </cell>
        </row>
        <row r="3512">
          <cell r="A3512" t="str">
            <v>425375</v>
          </cell>
          <cell r="B3512">
            <v>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  <cell r="O3512">
            <v>0</v>
          </cell>
          <cell r="P3512" t="str">
            <v>Henlæggelse til internet anlæg</v>
          </cell>
        </row>
        <row r="3513">
          <cell r="A3513" t="str">
            <v>425376</v>
          </cell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>
            <v>0</v>
          </cell>
          <cell r="P3513" t="str">
            <v>Administrationshonorar - internet</v>
          </cell>
        </row>
        <row r="3514">
          <cell r="A3514" t="str">
            <v>425380</v>
          </cell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>
            <v>0</v>
          </cell>
          <cell r="P3514" t="str">
            <v>Telefonnet udgifter</v>
          </cell>
        </row>
        <row r="3515">
          <cell r="A3515" t="str">
            <v>425381</v>
          </cell>
          <cell r="B3515">
            <v>0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  <cell r="O3515">
            <v>0</v>
          </cell>
          <cell r="P3515" t="str">
            <v>Telefonnet - indtægter</v>
          </cell>
        </row>
        <row r="3516">
          <cell r="A3516" t="str">
            <v>425382</v>
          </cell>
          <cell r="B3516">
            <v>0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>
            <v>0</v>
          </cell>
          <cell r="P3516" t="str">
            <v>Telefonnet over-/underskud</v>
          </cell>
        </row>
        <row r="3517">
          <cell r="A3517" t="str">
            <v>425390</v>
          </cell>
          <cell r="B3517">
            <v>0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>
            <v>0</v>
          </cell>
          <cell r="P3517" t="str">
            <v>Multikabling - udgifter</v>
          </cell>
        </row>
        <row r="3518">
          <cell r="A3518" t="str">
            <v>425391</v>
          </cell>
          <cell r="B3518">
            <v>0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>
            <v>0</v>
          </cell>
          <cell r="P3518" t="str">
            <v>Multikabling - indtægter</v>
          </cell>
        </row>
        <row r="3519">
          <cell r="A3519" t="str">
            <v>425392</v>
          </cell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  <cell r="O3519">
            <v>0</v>
          </cell>
          <cell r="P3519" t="str">
            <v>Multikabling - ydelse på lån</v>
          </cell>
        </row>
        <row r="3520">
          <cell r="A3520" t="str">
            <v>425393</v>
          </cell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  <cell r="O3520">
            <v>0</v>
          </cell>
          <cell r="P3520" t="str">
            <v>Multikabling - afskrivning etablering</v>
          </cell>
        </row>
        <row r="3521">
          <cell r="A3521" t="str">
            <v>425394</v>
          </cell>
          <cell r="B3521">
            <v>0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  <cell r="O3521">
            <v>0</v>
          </cell>
          <cell r="P3521" t="str">
            <v>Multikabling - henlæggelse til anlæg</v>
          </cell>
        </row>
        <row r="3522">
          <cell r="A3522" t="str">
            <v>425395</v>
          </cell>
          <cell r="B3522">
            <v>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  <cell r="O3522">
            <v>0</v>
          </cell>
          <cell r="P3522" t="str">
            <v>Multikabling - administrations indtægter</v>
          </cell>
        </row>
        <row r="3523">
          <cell r="A3523" t="str">
            <v>425396</v>
          </cell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  <cell r="O3523">
            <v>0</v>
          </cell>
          <cell r="P3523" t="str">
            <v>Multikabling - administrationshonorar</v>
          </cell>
        </row>
        <row r="3524">
          <cell r="A3524" t="str">
            <v>425398</v>
          </cell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  <cell r="O3524">
            <v>0</v>
          </cell>
          <cell r="P3524" t="str">
            <v>Multikabling over-/underskud</v>
          </cell>
        </row>
        <row r="3525">
          <cell r="A3525" t="str">
            <v>425399</v>
          </cell>
          <cell r="B3525">
            <v>0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  <cell r="O3525">
            <v>0</v>
          </cell>
          <cell r="P3525" t="str">
            <v>Debet ovf. til 305515 v/årsregnskab</v>
          </cell>
        </row>
        <row r="3526">
          <cell r="A3526" t="str">
            <v>425400</v>
          </cell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  <cell r="O3526">
            <v>0</v>
          </cell>
          <cell r="P3526" t="str">
            <v>Kursreguleringskonto</v>
          </cell>
        </row>
        <row r="3527">
          <cell r="A3527" t="str">
            <v>425500</v>
          </cell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  <cell r="O3527">
            <v>0</v>
          </cell>
          <cell r="P3527" t="str">
            <v>Foreløbig hensættelse tab UNGBO</v>
          </cell>
        </row>
        <row r="3528">
          <cell r="A3528" t="str">
            <v>425501</v>
          </cell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  <cell r="O3528">
            <v>0</v>
          </cell>
          <cell r="P3528" t="str">
            <v>Opkrævede kommunelån</v>
          </cell>
        </row>
        <row r="3529">
          <cell r="A3529" t="str">
            <v>425511</v>
          </cell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  <cell r="O3529">
            <v>0</v>
          </cell>
          <cell r="P3529" t="str">
            <v>Ydelse kommunelån</v>
          </cell>
        </row>
        <row r="3530">
          <cell r="A3530" t="str">
            <v>425520</v>
          </cell>
          <cell r="B3530">
            <v>0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  <cell r="P3530" t="str">
            <v>Grundkapital - ejerforening</v>
          </cell>
        </row>
        <row r="3531">
          <cell r="A3531" t="str">
            <v>425521</v>
          </cell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>
            <v>0</v>
          </cell>
          <cell r="P3531" t="str">
            <v>Mellemregning, fremmed</v>
          </cell>
        </row>
        <row r="3532">
          <cell r="A3532" t="str">
            <v>425522</v>
          </cell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  <cell r="O3532">
            <v>0</v>
          </cell>
          <cell r="P3532" t="str">
            <v>Kapitaltilførsel - depot</v>
          </cell>
        </row>
        <row r="3533">
          <cell r="A3533" t="str">
            <v>425600</v>
          </cell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>
            <v>0</v>
          </cell>
          <cell r="P3533" t="str">
            <v>Kontingent hobbyklub</v>
          </cell>
        </row>
        <row r="3534">
          <cell r="A3534" t="str">
            <v>425666</v>
          </cell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  <cell r="O3534">
            <v>0</v>
          </cell>
          <cell r="P3534" t="str">
            <v>Afregning andele</v>
          </cell>
        </row>
        <row r="3535">
          <cell r="A3535" t="str">
            <v>425800</v>
          </cell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  <cell r="O3535">
            <v>0</v>
          </cell>
          <cell r="P3535" t="str">
            <v>Konto udgået</v>
          </cell>
        </row>
        <row r="3536">
          <cell r="A3536" t="str">
            <v>425801</v>
          </cell>
          <cell r="B3536">
            <v>0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  <cell r="P3536" t="str">
            <v>Tilskud energibesparelser</v>
          </cell>
        </row>
        <row r="3537">
          <cell r="A3537" t="str">
            <v>425901</v>
          </cell>
          <cell r="B3537">
            <v>0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>
            <v>0</v>
          </cell>
          <cell r="P3537" t="str">
            <v>Udgående moms (af leje)</v>
          </cell>
        </row>
        <row r="3538">
          <cell r="A3538" t="str">
            <v>425902</v>
          </cell>
          <cell r="B3538">
            <v>0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  <cell r="O3538">
            <v>0</v>
          </cell>
          <cell r="P3538" t="str">
            <v>Indgående moms (af køb)</v>
          </cell>
        </row>
        <row r="3539">
          <cell r="A3539" t="str">
            <v>426000</v>
          </cell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  <cell r="P3539" t="str">
            <v>El-udgift</v>
          </cell>
        </row>
        <row r="3540">
          <cell r="A3540" t="str">
            <v>426101</v>
          </cell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>
            <v>0</v>
          </cell>
          <cell r="P3540" t="str">
            <v>El-bidrag forrige år</v>
          </cell>
        </row>
        <row r="3541">
          <cell r="A3541" t="str">
            <v>426800</v>
          </cell>
          <cell r="B3541">
            <v>0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>
            <v>0</v>
          </cell>
          <cell r="P3541" t="str">
            <v>El-afregningskonto</v>
          </cell>
        </row>
        <row r="3542">
          <cell r="A3542" t="str">
            <v>427001</v>
          </cell>
          <cell r="B3542">
            <v>0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  <cell r="O3542">
            <v>0</v>
          </cell>
          <cell r="P3542" t="str">
            <v>Tilbagehold vedr. advokatsager</v>
          </cell>
        </row>
        <row r="3543">
          <cell r="A3543" t="str">
            <v>428001</v>
          </cell>
          <cell r="B3543">
            <v>0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  <cell r="O3543">
            <v>0</v>
          </cell>
          <cell r="P3543" t="str">
            <v>Kapitalkonto 3097</v>
          </cell>
        </row>
        <row r="3544">
          <cell r="A3544" t="str">
            <v>429000</v>
          </cell>
          <cell r="B3544">
            <v>0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  <cell r="O3544">
            <v>0</v>
          </cell>
          <cell r="P3544" t="str">
            <v>Kursregulering 3097</v>
          </cell>
        </row>
        <row r="3545">
          <cell r="A3545" t="str">
            <v>429001</v>
          </cell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  <cell r="O3545">
            <v>0</v>
          </cell>
          <cell r="P3545" t="str">
            <v>Overskud til disposition 3097</v>
          </cell>
        </row>
        <row r="3546">
          <cell r="A3546" t="str">
            <v>440010</v>
          </cell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  <cell r="O3546">
            <v>0</v>
          </cell>
          <cell r="P3546" t="str">
            <v>Eventualforpligtelser</v>
          </cell>
        </row>
        <row r="3547">
          <cell r="A3547" t="str">
            <v>450001</v>
          </cell>
          <cell r="B3547">
            <v>0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  <cell r="O3547">
            <v>0</v>
          </cell>
          <cell r="P3547" t="str">
            <v>Løn fordelingskonto</v>
          </cell>
        </row>
        <row r="3548">
          <cell r="A3548" t="str">
            <v>450002</v>
          </cell>
          <cell r="B3548">
            <v>0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  <cell r="O3548">
            <v>0</v>
          </cell>
          <cell r="P3548" t="str">
            <v>ATP fordelingskonto</v>
          </cell>
        </row>
        <row r="3549">
          <cell r="A3549" t="str">
            <v>450003</v>
          </cell>
          <cell r="B3549">
            <v>0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  <cell r="O3549">
            <v>0</v>
          </cell>
          <cell r="P3549" t="str">
            <v>Pensions fordelingskonto</v>
          </cell>
        </row>
        <row r="3550">
          <cell r="A3550" t="str">
            <v>450004</v>
          </cell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  <cell r="O3550">
            <v>0</v>
          </cell>
          <cell r="P3550" t="str">
            <v>Refusion fordelingskonto</v>
          </cell>
        </row>
        <row r="3551">
          <cell r="A3551" t="str">
            <v>450006</v>
          </cell>
          <cell r="B3551">
            <v>0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  <cell r="O3551">
            <v>0</v>
          </cell>
          <cell r="P3551" t="str">
            <v>Gruppeliv</v>
          </cell>
        </row>
        <row r="3552">
          <cell r="A3552" t="str">
            <v>450007</v>
          </cell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  <cell r="O3552">
            <v>0</v>
          </cell>
          <cell r="P3552" t="str">
            <v>Personaleudgifter diverse</v>
          </cell>
        </row>
        <row r="3553">
          <cell r="A3553" t="str">
            <v>450199</v>
          </cell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  <cell r="O3553">
            <v>0</v>
          </cell>
          <cell r="P3553" t="str">
            <v>Udligning fordelingskonto</v>
          </cell>
        </row>
        <row r="3554">
          <cell r="A3554" t="str">
            <v>453707</v>
          </cell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>
            <v>0</v>
          </cell>
          <cell r="P3554" t="str">
            <v>Elevator</v>
          </cell>
        </row>
        <row r="3555">
          <cell r="A3555" t="str">
            <v>499999</v>
          </cell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>
            <v>0</v>
          </cell>
          <cell r="P3555" t="str">
            <v>Fejlkonto</v>
          </cell>
        </row>
        <row r="3556">
          <cell r="A3556" t="str">
            <v>501110</v>
          </cell>
          <cell r="B3556">
            <v>0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  <cell r="O3556">
            <v>0</v>
          </cell>
          <cell r="P3556" t="str">
            <v>Bestyrelseshonorar</v>
          </cell>
        </row>
        <row r="3557">
          <cell r="A3557" t="str">
            <v>501119</v>
          </cell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  <cell r="P3557" t="str">
            <v>Sekretærløn</v>
          </cell>
        </row>
        <row r="3558">
          <cell r="A3558" t="str">
            <v>501120</v>
          </cell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>
            <v>0</v>
          </cell>
          <cell r="P3558" t="str">
            <v>Bestyrelseshonorar ombygning</v>
          </cell>
        </row>
        <row r="3559">
          <cell r="A3559" t="str">
            <v>501150</v>
          </cell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  <cell r="O3559">
            <v>0</v>
          </cell>
          <cell r="P3559" t="str">
            <v>Bestyrelsesm. - tabt arbejdsfortjeneste</v>
          </cell>
        </row>
        <row r="3560">
          <cell r="A3560" t="str">
            <v>502102</v>
          </cell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>
            <v>0</v>
          </cell>
          <cell r="P3560" t="str">
            <v>Bestyrelsemøder</v>
          </cell>
        </row>
        <row r="3561">
          <cell r="A3561" t="str">
            <v>502108</v>
          </cell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>
            <v>0</v>
          </cell>
          <cell r="P3561" t="str">
            <v>Bestyrelsesmøder</v>
          </cell>
        </row>
        <row r="3562">
          <cell r="A3562" t="str">
            <v>504199</v>
          </cell>
          <cell r="B3562">
            <v>0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>
            <v>0</v>
          </cell>
          <cell r="P3562" t="str">
            <v>Regl. budget beboerrådgiver</v>
          </cell>
        </row>
        <row r="3563">
          <cell r="A3563" t="str">
            <v>704030</v>
          </cell>
          <cell r="B3563">
            <v>0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>
            <v>0</v>
          </cell>
          <cell r="P3563" t="str">
            <v>Kopimaskiner - primo</v>
          </cell>
        </row>
        <row r="3564">
          <cell r="A3564" t="str">
            <v>721900</v>
          </cell>
          <cell r="B3564">
            <v>0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  <cell r="O3564">
            <v>0</v>
          </cell>
          <cell r="P3564" t="str">
            <v>Fejl konto</v>
          </cell>
        </row>
        <row r="3565">
          <cell r="A3565" t="str">
            <v>726361</v>
          </cell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>
            <v>0</v>
          </cell>
          <cell r="P3565" t="str">
            <v>3061 Knirkende gulve</v>
          </cell>
        </row>
        <row r="3566">
          <cell r="A3566" t="str">
            <v>750400</v>
          </cell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  <cell r="O3566">
            <v>0</v>
          </cell>
          <cell r="P3566" t="str">
            <v>Ej fordelt løn</v>
          </cell>
        </row>
        <row r="3567">
          <cell r="A3567" t="str">
            <v>780000</v>
          </cell>
          <cell r="B3567">
            <v>0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  <cell r="O3567">
            <v>0</v>
          </cell>
          <cell r="P3567" t="str">
            <v>Tegn på fejl i bogføringen</v>
          </cell>
        </row>
        <row r="3568">
          <cell r="A3568" t="str">
            <v>780001</v>
          </cell>
          <cell r="B3568">
            <v>0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  <cell r="O3568">
            <v>0</v>
          </cell>
          <cell r="P3568" t="str">
            <v>3047 Fejl 19/1 1994 (3047-307900)</v>
          </cell>
        </row>
        <row r="3569">
          <cell r="A3569" t="str">
            <v>780002</v>
          </cell>
          <cell r="B3569">
            <v>0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  <cell r="O3569">
            <v>0</v>
          </cell>
          <cell r="P3569" t="str">
            <v>3047 fejl kreditor 42 91 31 59</v>
          </cell>
        </row>
        <row r="3570">
          <cell r="A3570" t="str">
            <v>780999</v>
          </cell>
          <cell r="B3570">
            <v>0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  <cell r="O3570">
            <v>0</v>
          </cell>
          <cell r="P3570" t="str">
            <v>Konto til nulstilling</v>
          </cell>
        </row>
        <row r="3571">
          <cell r="A3571" t="str">
            <v>781000</v>
          </cell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  <cell r="O3571">
            <v>0</v>
          </cell>
          <cell r="P3571" t="str">
            <v>Note - modkonto</v>
          </cell>
        </row>
        <row r="3572">
          <cell r="A3572" t="str">
            <v>781001</v>
          </cell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  <cell r="O3572">
            <v>0</v>
          </cell>
          <cell r="P3572" t="str">
            <v>Nore - restance enkeltpersoner</v>
          </cell>
        </row>
        <row r="3573">
          <cell r="A3573" t="str">
            <v>781002</v>
          </cell>
          <cell r="B3573">
            <v>0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  <cell r="O3573">
            <v>0</v>
          </cell>
          <cell r="P3573" t="str">
            <v>Note - restance kommunen</v>
          </cell>
        </row>
        <row r="3574">
          <cell r="A3574" t="str">
            <v>781003</v>
          </cell>
          <cell r="B3574">
            <v>0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  <cell r="O3574">
            <v>0</v>
          </cell>
          <cell r="P3574" t="str">
            <v>Note - forudbetalt enkeltpersoner</v>
          </cell>
        </row>
        <row r="3575">
          <cell r="A3575" t="str">
            <v>781004</v>
          </cell>
          <cell r="B3575">
            <v>0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  <cell r="K3575">
            <v>0</v>
          </cell>
          <cell r="L3575">
            <v>0</v>
          </cell>
          <cell r="M3575">
            <v>0</v>
          </cell>
          <cell r="N3575">
            <v>0</v>
          </cell>
          <cell r="O3575">
            <v>0</v>
          </cell>
          <cell r="P3575" t="str">
            <v>Note - forudbetalt kommunen</v>
          </cell>
        </row>
        <row r="3576">
          <cell r="A3576" t="str">
            <v>781005</v>
          </cell>
          <cell r="B3576">
            <v>0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  <cell r="O3576">
            <v>0</v>
          </cell>
          <cell r="P3576" t="str">
            <v>Note - tilgode uafsluttet varme</v>
          </cell>
        </row>
        <row r="3577">
          <cell r="A3577" t="str">
            <v>781006</v>
          </cell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  <cell r="O3577">
            <v>0</v>
          </cell>
          <cell r="P3577" t="str">
            <v>Note - gæld uafsluttet varme</v>
          </cell>
        </row>
        <row r="3578">
          <cell r="A3578" t="str">
            <v>781007</v>
          </cell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  <cell r="P3578" t="str">
            <v>Note - fraflytning enkeltpersoner</v>
          </cell>
        </row>
        <row r="3579">
          <cell r="A3579" t="str">
            <v>781008</v>
          </cell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>
            <v>0</v>
          </cell>
          <cell r="P3579" t="str">
            <v>Note - fraflytning kommunen</v>
          </cell>
        </row>
        <row r="3580">
          <cell r="A3580" t="str">
            <v>781009</v>
          </cell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  <cell r="O3580">
            <v>0</v>
          </cell>
          <cell r="P3580" t="str">
            <v>Note - tilgode afsluttet varme</v>
          </cell>
        </row>
        <row r="3581">
          <cell r="A3581" t="str">
            <v>781010</v>
          </cell>
          <cell r="B3581">
            <v>0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  <cell r="O3581">
            <v>0</v>
          </cell>
          <cell r="P3581" t="str">
            <v>Note - gæld afsluttet varme</v>
          </cell>
        </row>
        <row r="3582">
          <cell r="A3582" t="str">
            <v>781011</v>
          </cell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  <cell r="O3582">
            <v>0</v>
          </cell>
          <cell r="P3582" t="str">
            <v>Note - tilgode antenne</v>
          </cell>
        </row>
        <row r="3583">
          <cell r="A3583" t="str">
            <v>781012</v>
          </cell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>
            <v>0</v>
          </cell>
          <cell r="P3583" t="str">
            <v>Note - gæld antenne</v>
          </cell>
        </row>
        <row r="3584">
          <cell r="A3584" t="str">
            <v>781013</v>
          </cell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  <cell r="O3584">
            <v>0</v>
          </cell>
          <cell r="P3584" t="str">
            <v>Note - forbrug særlig henlæg</v>
          </cell>
        </row>
        <row r="3585">
          <cell r="A3585" t="str">
            <v>781014</v>
          </cell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  <cell r="O3585">
            <v>0</v>
          </cell>
          <cell r="P3585" t="str">
            <v>Note - rente særlig støttemidler</v>
          </cell>
        </row>
        <row r="3586">
          <cell r="A3586" t="str">
            <v>781015</v>
          </cell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  <cell r="O3586">
            <v>0</v>
          </cell>
          <cell r="P3586" t="str">
            <v>Note - henlagt særlig henlæg</v>
          </cell>
        </row>
        <row r="3587">
          <cell r="A3587" t="str">
            <v>781020</v>
          </cell>
          <cell r="B3587">
            <v>0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  <cell r="O3587">
            <v>0</v>
          </cell>
          <cell r="P3587" t="str">
            <v>Note - hjælp</v>
          </cell>
        </row>
        <row r="3588">
          <cell r="A3588" t="str">
            <v>781021</v>
          </cell>
          <cell r="B3588">
            <v>0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>
            <v>0</v>
          </cell>
          <cell r="P3588" t="str">
            <v>Note - hjælp</v>
          </cell>
        </row>
        <row r="3589">
          <cell r="A3589" t="str">
            <v>781022</v>
          </cell>
          <cell r="B3589">
            <v>0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  <cell r="O3589">
            <v>0</v>
          </cell>
          <cell r="P3589" t="str">
            <v>Note - hjælp</v>
          </cell>
        </row>
        <row r="3590">
          <cell r="A3590" t="str">
            <v>781023</v>
          </cell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>
            <v>0</v>
          </cell>
          <cell r="P3590" t="str">
            <v>Note - hjælp</v>
          </cell>
        </row>
        <row r="3591">
          <cell r="A3591" t="str">
            <v>781024</v>
          </cell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  <cell r="K3591">
            <v>0</v>
          </cell>
          <cell r="L3591">
            <v>0</v>
          </cell>
          <cell r="M3591">
            <v>0</v>
          </cell>
          <cell r="N3591">
            <v>0</v>
          </cell>
          <cell r="O3591">
            <v>0</v>
          </cell>
          <cell r="P3591" t="str">
            <v>Note - hjælp</v>
          </cell>
        </row>
        <row r="3592">
          <cell r="A3592" t="str">
            <v>781025</v>
          </cell>
          <cell r="B3592">
            <v>0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  <cell r="K3592">
            <v>0</v>
          </cell>
          <cell r="L3592">
            <v>0</v>
          </cell>
          <cell r="M3592">
            <v>0</v>
          </cell>
          <cell r="N3592">
            <v>0</v>
          </cell>
          <cell r="O3592">
            <v>0</v>
          </cell>
          <cell r="P3592" t="str">
            <v>Note - hjælp</v>
          </cell>
        </row>
        <row r="3593">
          <cell r="A3593" t="str">
            <v>781026</v>
          </cell>
          <cell r="B3593">
            <v>0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  <cell r="K3593">
            <v>0</v>
          </cell>
          <cell r="L3593">
            <v>0</v>
          </cell>
          <cell r="M3593">
            <v>0</v>
          </cell>
          <cell r="N3593">
            <v>0</v>
          </cell>
          <cell r="O3593">
            <v>0</v>
          </cell>
          <cell r="P3593" t="str">
            <v>Note - hjælp</v>
          </cell>
        </row>
        <row r="3594">
          <cell r="A3594" t="str">
            <v>781027</v>
          </cell>
          <cell r="B3594">
            <v>0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  <cell r="O3594">
            <v>0</v>
          </cell>
          <cell r="P3594" t="str">
            <v>Note - hjælp</v>
          </cell>
        </row>
        <row r="3595">
          <cell r="A3595" t="str">
            <v>781028</v>
          </cell>
          <cell r="B3595">
            <v>0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I3595">
            <v>0</v>
          </cell>
          <cell r="J3595">
            <v>0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  <cell r="O3595">
            <v>0</v>
          </cell>
          <cell r="P3595" t="str">
            <v>Note - hjælp</v>
          </cell>
        </row>
        <row r="3596">
          <cell r="A3596" t="str">
            <v>781029</v>
          </cell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0</v>
          </cell>
          <cell r="O3596">
            <v>0</v>
          </cell>
          <cell r="P3596" t="str">
            <v>note - hjælp</v>
          </cell>
        </row>
        <row r="3597">
          <cell r="A3597" t="str">
            <v>781030</v>
          </cell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  <cell r="O3597">
            <v>0</v>
          </cell>
          <cell r="P3597" t="str">
            <v>note - hjælp</v>
          </cell>
        </row>
        <row r="3598">
          <cell r="A3598" t="str">
            <v>781031</v>
          </cell>
          <cell r="B3598">
            <v>0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  <cell r="O3598">
            <v>0</v>
          </cell>
          <cell r="P3598" t="str">
            <v>Note - hjælp</v>
          </cell>
        </row>
        <row r="3599">
          <cell r="A3599" t="str">
            <v>781032</v>
          </cell>
          <cell r="B3599">
            <v>0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I3599">
            <v>0</v>
          </cell>
          <cell r="J3599">
            <v>0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  <cell r="O3599">
            <v>0</v>
          </cell>
          <cell r="P3599" t="str">
            <v>Note - hjælp</v>
          </cell>
        </row>
        <row r="3600">
          <cell r="A3600" t="str">
            <v>781033</v>
          </cell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  <cell r="I3600">
            <v>0</v>
          </cell>
          <cell r="J3600">
            <v>0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  <cell r="O3600">
            <v>0</v>
          </cell>
          <cell r="P3600" t="str">
            <v>Note - hjælp</v>
          </cell>
        </row>
        <row r="3601">
          <cell r="A3601" t="str">
            <v>781034</v>
          </cell>
          <cell r="B3601">
            <v>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I3601">
            <v>0</v>
          </cell>
          <cell r="J3601">
            <v>0</v>
          </cell>
          <cell r="K3601">
            <v>0</v>
          </cell>
          <cell r="L3601">
            <v>0</v>
          </cell>
          <cell r="M3601">
            <v>0</v>
          </cell>
          <cell r="N3601">
            <v>0</v>
          </cell>
          <cell r="O3601">
            <v>0</v>
          </cell>
          <cell r="P3601" t="str">
            <v>Note - hjælp</v>
          </cell>
        </row>
        <row r="3602">
          <cell r="A3602" t="str">
            <v>781035</v>
          </cell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I3602">
            <v>0</v>
          </cell>
          <cell r="J3602">
            <v>0</v>
          </cell>
          <cell r="K3602">
            <v>0</v>
          </cell>
          <cell r="L3602">
            <v>0</v>
          </cell>
          <cell r="M3602">
            <v>0</v>
          </cell>
          <cell r="N3602">
            <v>0</v>
          </cell>
          <cell r="O3602">
            <v>0</v>
          </cell>
          <cell r="P3602" t="str">
            <v>Note - hjælp</v>
          </cell>
        </row>
        <row r="3603">
          <cell r="A3603" t="str">
            <v>781036</v>
          </cell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>
            <v>0</v>
          </cell>
          <cell r="P3603" t="str">
            <v>Note - hjælp</v>
          </cell>
        </row>
        <row r="3604">
          <cell r="A3604" t="str">
            <v>781037</v>
          </cell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>
            <v>0</v>
          </cell>
          <cell r="P3604" t="str">
            <v>Note - hjælp</v>
          </cell>
        </row>
        <row r="3605">
          <cell r="A3605" t="str">
            <v>781038</v>
          </cell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  <cell r="K3605">
            <v>0</v>
          </cell>
          <cell r="L3605">
            <v>0</v>
          </cell>
          <cell r="M3605">
            <v>0</v>
          </cell>
          <cell r="N3605">
            <v>0</v>
          </cell>
          <cell r="O3605">
            <v>0</v>
          </cell>
          <cell r="P3605" t="str">
            <v>Note - hjælp</v>
          </cell>
        </row>
        <row r="3606">
          <cell r="A3606" t="str">
            <v>781039</v>
          </cell>
          <cell r="B3606">
            <v>0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I3606">
            <v>0</v>
          </cell>
          <cell r="J3606">
            <v>0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>
            <v>0</v>
          </cell>
          <cell r="P3606" t="str">
            <v>note - hjælp</v>
          </cell>
        </row>
        <row r="3607">
          <cell r="A3607" t="str">
            <v>829000</v>
          </cell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  <cell r="O3607">
            <v>0</v>
          </cell>
          <cell r="P3607" t="str">
            <v>Stempel</v>
          </cell>
        </row>
        <row r="3608">
          <cell r="A3608" t="str">
            <v>850410</v>
          </cell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>
            <v>0</v>
          </cell>
          <cell r="P3608" t="str">
            <v>Fordeling afløsning mm.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1"/>
  <sheetViews>
    <sheetView workbookViewId="0">
      <selection activeCell="C12" sqref="C12"/>
    </sheetView>
  </sheetViews>
  <sheetFormatPr defaultRowHeight="12.75" x14ac:dyDescent="0.2"/>
  <cols>
    <col min="1" max="1" width="3.140625" customWidth="1"/>
    <col min="2" max="2" width="67.28515625" customWidth="1"/>
    <col min="3" max="3" width="27.42578125" customWidth="1"/>
  </cols>
  <sheetData>
    <row r="2" spans="2:3" s="32" customFormat="1" x14ac:dyDescent="0.2">
      <c r="B2" s="32" t="s">
        <v>113</v>
      </c>
    </row>
    <row r="4" spans="2:3" x14ac:dyDescent="0.2">
      <c r="B4" s="48" t="s">
        <v>60</v>
      </c>
    </row>
    <row r="5" spans="2:3" x14ac:dyDescent="0.2">
      <c r="B5" s="32" t="s">
        <v>61</v>
      </c>
    </row>
    <row r="6" spans="2:3" x14ac:dyDescent="0.2">
      <c r="B6" s="42" t="s">
        <v>75</v>
      </c>
    </row>
    <row r="8" spans="2:3" x14ac:dyDescent="0.2">
      <c r="B8" s="48" t="s">
        <v>62</v>
      </c>
    </row>
    <row r="9" spans="2:3" x14ac:dyDescent="0.2">
      <c r="B9" s="42" t="s">
        <v>74</v>
      </c>
      <c r="C9" s="42" t="s">
        <v>63</v>
      </c>
    </row>
    <row r="10" spans="2:3" x14ac:dyDescent="0.2">
      <c r="B10" s="42" t="s">
        <v>76</v>
      </c>
      <c r="C10" s="42" t="s">
        <v>64</v>
      </c>
    </row>
    <row r="12" spans="2:3" x14ac:dyDescent="0.2">
      <c r="B12" s="48" t="s">
        <v>65</v>
      </c>
    </row>
    <row r="13" spans="2:3" x14ac:dyDescent="0.2">
      <c r="B13" s="49" t="s">
        <v>67</v>
      </c>
    </row>
    <row r="14" spans="2:3" x14ac:dyDescent="0.2">
      <c r="B14" s="49" t="s">
        <v>66</v>
      </c>
    </row>
    <row r="16" spans="2:3" x14ac:dyDescent="0.2">
      <c r="B16" s="42" t="s">
        <v>68</v>
      </c>
    </row>
    <row r="17" spans="2:2" x14ac:dyDescent="0.2">
      <c r="B17" s="42" t="s">
        <v>69</v>
      </c>
    </row>
    <row r="18" spans="2:2" x14ac:dyDescent="0.2">
      <c r="B18" s="42" t="s">
        <v>71</v>
      </c>
    </row>
    <row r="19" spans="2:2" x14ac:dyDescent="0.2">
      <c r="B19" t="s">
        <v>72</v>
      </c>
    </row>
    <row r="20" spans="2:2" x14ac:dyDescent="0.2">
      <c r="B20" s="42" t="s">
        <v>70</v>
      </c>
    </row>
    <row r="21" spans="2:2" x14ac:dyDescent="0.2">
      <c r="B21" s="42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3"/>
  <sheetViews>
    <sheetView tabSelected="1" view="pageBreakPreview" zoomScale="69" zoomScaleNormal="70" zoomScaleSheetLayoutView="69" zoomScalePageLayoutView="66" workbookViewId="0">
      <selection activeCell="F9" sqref="F9"/>
    </sheetView>
  </sheetViews>
  <sheetFormatPr defaultColWidth="5.140625" defaultRowHeight="15" x14ac:dyDescent="0.2"/>
  <cols>
    <col min="1" max="2" width="8.7109375" style="1" customWidth="1"/>
    <col min="3" max="3" width="37.140625" style="1" bestFit="1" customWidth="1"/>
    <col min="4" max="4" width="15.7109375" style="1" customWidth="1"/>
    <col min="5" max="5" width="15.85546875" style="1" customWidth="1"/>
    <col min="6" max="6" width="18.140625" style="11" customWidth="1"/>
    <col min="7" max="7" width="2.85546875" style="11" customWidth="1"/>
    <col min="8" max="8" width="16" style="12" bestFit="1" customWidth="1"/>
    <col min="9" max="9" width="2.5703125" style="1" customWidth="1"/>
    <col min="10" max="10" width="20.42578125" style="1" bestFit="1" customWidth="1"/>
    <col min="11" max="11" width="14.85546875" style="1" customWidth="1"/>
    <col min="12" max="12" width="23" style="1" customWidth="1"/>
    <col min="13" max="13" width="6" style="1" customWidth="1"/>
    <col min="14" max="14" width="16.42578125" style="1" customWidth="1"/>
    <col min="15" max="15" width="12.5703125" style="1" customWidth="1"/>
    <col min="16" max="16" width="28.42578125" style="1" customWidth="1"/>
    <col min="17" max="17" width="5.140625" style="1"/>
    <col min="18" max="18" width="7.7109375" style="1" bestFit="1" customWidth="1"/>
    <col min="19" max="16384" width="5.140625" style="1"/>
  </cols>
  <sheetData>
    <row r="1" spans="1:23" ht="23.25" x14ac:dyDescent="0.35">
      <c r="A1" s="172" t="s">
        <v>77</v>
      </c>
      <c r="B1" s="172"/>
      <c r="C1" s="172"/>
      <c r="D1" s="172"/>
      <c r="E1" s="172"/>
      <c r="F1" s="172"/>
      <c r="G1" s="172"/>
      <c r="H1" s="172"/>
      <c r="I1" s="172"/>
      <c r="J1" s="172"/>
      <c r="K1" s="171"/>
    </row>
    <row r="2" spans="1:23" ht="8.25" customHeight="1" x14ac:dyDescent="0.3">
      <c r="A2" s="40"/>
      <c r="C2" s="5"/>
      <c r="D2" s="5"/>
      <c r="E2" s="5"/>
      <c r="F2" s="5"/>
      <c r="G2" s="13"/>
      <c r="H2" s="13"/>
      <c r="I2" s="14"/>
      <c r="J2" s="5"/>
      <c r="K2" s="171"/>
    </row>
    <row r="3" spans="1:23" s="5" customFormat="1" ht="20.25" x14ac:dyDescent="0.3">
      <c r="A3" s="40" t="s">
        <v>94</v>
      </c>
      <c r="B3" s="170" t="s">
        <v>184</v>
      </c>
      <c r="C3" s="170"/>
      <c r="D3" s="40"/>
      <c r="E3" s="40"/>
      <c r="F3" s="5" t="s">
        <v>48</v>
      </c>
      <c r="G3" s="12" t="s">
        <v>187</v>
      </c>
      <c r="H3" s="13"/>
      <c r="K3" s="171"/>
    </row>
    <row r="4" spans="1:23" s="5" customFormat="1" ht="20.25" x14ac:dyDescent="0.3">
      <c r="B4" s="81" t="s">
        <v>185</v>
      </c>
      <c r="C4" s="40"/>
      <c r="D4" s="40"/>
      <c r="E4" s="40"/>
      <c r="F4" s="5" t="s">
        <v>188</v>
      </c>
      <c r="G4" s="139" t="s">
        <v>187</v>
      </c>
      <c r="H4" s="13"/>
    </row>
    <row r="5" spans="1:23" ht="15.75" x14ac:dyDescent="0.25">
      <c r="F5" s="5" t="s">
        <v>189</v>
      </c>
      <c r="G5" s="138" t="s">
        <v>187</v>
      </c>
      <c r="H5" s="11"/>
      <c r="I5" s="12"/>
    </row>
    <row r="6" spans="1:23" s="31" customFormat="1" ht="24" thickBot="1" x14ac:dyDescent="0.4">
      <c r="A6" s="53"/>
      <c r="B6" s="52" t="s">
        <v>186</v>
      </c>
      <c r="C6" s="53"/>
      <c r="D6" s="53"/>
      <c r="E6" s="53"/>
      <c r="F6" s="53"/>
      <c r="G6" s="54"/>
      <c r="H6" s="55"/>
      <c r="I6" s="53"/>
      <c r="J6" s="51" t="s">
        <v>111</v>
      </c>
      <c r="K6" s="51"/>
      <c r="L6" s="53"/>
      <c r="M6" s="53"/>
      <c r="N6" s="53"/>
      <c r="O6" s="53"/>
      <c r="P6" s="53"/>
    </row>
    <row r="7" spans="1:23" x14ac:dyDescent="0.2">
      <c r="F7" s="1"/>
      <c r="H7" s="11"/>
    </row>
    <row r="8" spans="1:23" ht="15.75" x14ac:dyDescent="0.25">
      <c r="C8" s="150" t="s">
        <v>198</v>
      </c>
      <c r="D8" s="150"/>
      <c r="E8" s="150"/>
      <c r="F8" s="150"/>
    </row>
    <row r="9" spans="1:23" s="5" customFormat="1" ht="15.75" x14ac:dyDescent="0.25">
      <c r="C9" s="5" t="s">
        <v>112</v>
      </c>
      <c r="G9" s="13"/>
      <c r="H9" s="14"/>
      <c r="J9" s="1"/>
      <c r="K9" s="1"/>
      <c r="L9" s="1"/>
      <c r="M9" s="1"/>
      <c r="N9" s="1"/>
      <c r="O9" s="1"/>
      <c r="P9" s="1"/>
    </row>
    <row r="10" spans="1:23" s="5" customFormat="1" ht="15.75" x14ac:dyDescent="0.25">
      <c r="C10" s="50" t="s">
        <v>40</v>
      </c>
      <c r="D10" s="50"/>
      <c r="E10" s="50"/>
      <c r="F10" s="50"/>
      <c r="G10" s="13"/>
      <c r="H10" s="14"/>
      <c r="J10" s="1"/>
      <c r="K10" s="1"/>
      <c r="L10" s="156"/>
      <c r="M10" s="156"/>
      <c r="N10" s="156"/>
      <c r="O10" s="156"/>
      <c r="P10" s="156"/>
      <c r="Q10" s="157"/>
      <c r="R10" s="157"/>
      <c r="S10" s="157"/>
      <c r="T10" s="157"/>
      <c r="U10" s="157"/>
      <c r="V10" s="157"/>
      <c r="W10" s="157"/>
    </row>
    <row r="11" spans="1:23" ht="15.75" x14ac:dyDescent="0.25">
      <c r="C11" s="5" t="s">
        <v>43</v>
      </c>
      <c r="D11" s="5"/>
      <c r="E11" s="5"/>
      <c r="F11" s="5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</row>
    <row r="12" spans="1:23" ht="15.75" x14ac:dyDescent="0.25">
      <c r="C12" s="5"/>
      <c r="D12" s="5"/>
      <c r="E12" s="5"/>
      <c r="F12" s="13"/>
      <c r="L12" s="156"/>
      <c r="M12" s="156"/>
      <c r="N12" s="156"/>
      <c r="O12" s="156"/>
      <c r="P12" s="156"/>
      <c r="Q12" s="156"/>
      <c r="R12" s="156"/>
      <c r="S12" s="156"/>
      <c r="T12" s="156"/>
      <c r="U12" s="156"/>
      <c r="V12" s="156"/>
      <c r="W12" s="156"/>
    </row>
    <row r="13" spans="1:23" ht="15.75" x14ac:dyDescent="0.25">
      <c r="C13" s="1" t="s">
        <v>39</v>
      </c>
      <c r="H13" s="14" t="e">
        <f>H57</f>
        <v>#DIV/0!</v>
      </c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</row>
    <row r="14" spans="1:23" x14ac:dyDescent="0.2"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</row>
    <row r="15" spans="1:23" s="4" customFormat="1" x14ac:dyDescent="0.2">
      <c r="B15" s="4" t="s">
        <v>0</v>
      </c>
      <c r="F15" s="15" t="s">
        <v>37</v>
      </c>
      <c r="G15" s="16"/>
      <c r="H15" s="37" t="s">
        <v>38</v>
      </c>
      <c r="J15" s="37" t="s">
        <v>202</v>
      </c>
      <c r="K15" s="1"/>
      <c r="L15" s="156"/>
      <c r="M15" s="156"/>
      <c r="N15" s="169"/>
      <c r="O15" s="36"/>
      <c r="P15" s="156"/>
      <c r="Q15" s="158"/>
      <c r="R15" s="158"/>
      <c r="S15" s="158"/>
      <c r="T15" s="158"/>
      <c r="U15" s="158"/>
      <c r="V15" s="158"/>
      <c r="W15" s="158"/>
    </row>
    <row r="16" spans="1:23" s="5" customFormat="1" ht="15.75" x14ac:dyDescent="0.25">
      <c r="A16" s="6" t="s">
        <v>1</v>
      </c>
      <c r="B16" s="6"/>
      <c r="C16" s="5" t="s">
        <v>2</v>
      </c>
      <c r="F16" s="17"/>
      <c r="G16" s="18"/>
      <c r="H16" s="19" t="e">
        <f>ROUND(F16/F10,0)</f>
        <v>#DIV/0!</v>
      </c>
      <c r="J16" s="1"/>
      <c r="K16" s="1"/>
      <c r="L16" s="159"/>
      <c r="M16" s="160"/>
      <c r="N16"/>
      <c r="O16" s="36"/>
      <c r="P16" s="151"/>
      <c r="Q16" s="151"/>
      <c r="R16" s="152"/>
      <c r="S16" s="152"/>
      <c r="T16" s="153"/>
      <c r="U16" s="157"/>
      <c r="V16" s="157"/>
      <c r="W16" s="157"/>
    </row>
    <row r="17" spans="1:23" s="4" customFormat="1" x14ac:dyDescent="0.2">
      <c r="A17" s="3"/>
      <c r="B17" s="7" t="s">
        <v>26</v>
      </c>
      <c r="F17" s="20"/>
      <c r="G17" s="20"/>
      <c r="H17" s="21"/>
      <c r="J17" s="1">
        <f>H17*40/12</f>
        <v>0</v>
      </c>
      <c r="K17" s="1"/>
      <c r="L17" s="159"/>
      <c r="M17" s="160"/>
      <c r="N17"/>
      <c r="O17" s="36"/>
      <c r="P17" s="151"/>
      <c r="Q17" s="151"/>
      <c r="R17" s="152"/>
      <c r="S17" s="152"/>
      <c r="T17" s="153"/>
      <c r="U17" s="158"/>
      <c r="V17" s="158"/>
      <c r="W17" s="158"/>
    </row>
    <row r="18" spans="1:23" x14ac:dyDescent="0.2">
      <c r="A18" s="2">
        <v>106</v>
      </c>
      <c r="B18" s="2"/>
      <c r="C18" s="1" t="s">
        <v>3</v>
      </c>
      <c r="F18" s="65"/>
      <c r="H18" s="12" t="e">
        <f>F18/$F$10</f>
        <v>#DIV/0!</v>
      </c>
      <c r="J18" s="1" t="e">
        <f>H18*40/12</f>
        <v>#DIV/0!</v>
      </c>
      <c r="L18" s="159"/>
      <c r="M18" s="160"/>
      <c r="N18" s="160"/>
      <c r="O18" s="160"/>
      <c r="P18" s="151"/>
      <c r="Q18" s="151"/>
      <c r="R18" s="152"/>
      <c r="S18" s="152"/>
      <c r="T18" s="153"/>
      <c r="U18" s="156"/>
      <c r="V18" s="156"/>
      <c r="W18" s="156"/>
    </row>
    <row r="19" spans="1:23" x14ac:dyDescent="0.2">
      <c r="A19" s="2">
        <v>107</v>
      </c>
      <c r="B19" s="2"/>
      <c r="C19" s="1" t="s">
        <v>203</v>
      </c>
      <c r="F19" s="65"/>
      <c r="H19" s="12" t="e">
        <f t="shared" ref="H19:H32" si="0">F19/$F$10</f>
        <v>#DIV/0!</v>
      </c>
      <c r="J19" s="154" t="e">
        <f>H19*40/12</f>
        <v>#DIV/0!</v>
      </c>
      <c r="L19" s="159"/>
      <c r="M19" s="160"/>
      <c r="N19" s="160"/>
      <c r="O19" s="160"/>
      <c r="P19" s="151"/>
      <c r="Q19" s="151"/>
      <c r="R19" s="152"/>
      <c r="S19" s="152"/>
      <c r="T19" s="153"/>
      <c r="U19" s="156"/>
      <c r="V19" s="156"/>
      <c r="W19" s="156"/>
    </row>
    <row r="20" spans="1:23" x14ac:dyDescent="0.2">
      <c r="A20" s="2">
        <v>109</v>
      </c>
      <c r="B20" s="2"/>
      <c r="C20" s="1" t="s">
        <v>4</v>
      </c>
      <c r="D20" s="10" t="s">
        <v>98</v>
      </c>
      <c r="E20" s="77" t="s">
        <v>187</v>
      </c>
      <c r="F20" s="65"/>
      <c r="H20" s="12" t="e">
        <f t="shared" si="0"/>
        <v>#DIV/0!</v>
      </c>
      <c r="J20" s="154" t="e">
        <f t="shared" ref="J20:J54" si="1">H20*40/12</f>
        <v>#DIV/0!</v>
      </c>
      <c r="K20" s="42"/>
      <c r="L20" s="159"/>
      <c r="M20" s="160"/>
      <c r="N20" s="161"/>
      <c r="O20" s="160"/>
      <c r="P20" s="151"/>
      <c r="Q20" s="151"/>
      <c r="R20" s="152"/>
      <c r="S20" s="152"/>
      <c r="T20" s="153"/>
      <c r="U20" s="156"/>
      <c r="V20" s="156"/>
      <c r="W20" s="156"/>
    </row>
    <row r="21" spans="1:23" x14ac:dyDescent="0.2">
      <c r="A21" s="2">
        <v>110</v>
      </c>
      <c r="B21" s="2"/>
      <c r="C21" s="1" t="s">
        <v>5</v>
      </c>
      <c r="D21" s="10" t="s">
        <v>99</v>
      </c>
      <c r="E21" s="77" t="s">
        <v>187</v>
      </c>
      <c r="F21" s="65"/>
      <c r="H21" s="12" t="e">
        <f t="shared" si="0"/>
        <v>#DIV/0!</v>
      </c>
      <c r="J21" s="154" t="e">
        <f t="shared" si="1"/>
        <v>#DIV/0!</v>
      </c>
      <c r="L21" s="159"/>
      <c r="M21" s="160"/>
      <c r="N21" s="161"/>
      <c r="O21" s="160"/>
      <c r="P21" s="151"/>
      <c r="Q21" s="151"/>
      <c r="R21" s="152"/>
      <c r="S21" s="152"/>
      <c r="T21" s="153"/>
      <c r="U21" s="156"/>
      <c r="V21" s="156"/>
      <c r="W21" s="156"/>
    </row>
    <row r="22" spans="1:23" x14ac:dyDescent="0.2">
      <c r="A22" s="2">
        <v>111</v>
      </c>
      <c r="B22" s="2"/>
      <c r="C22" s="1" t="s">
        <v>6</v>
      </c>
      <c r="E22" s="77"/>
      <c r="F22" s="65"/>
      <c r="H22" s="12" t="e">
        <f t="shared" si="0"/>
        <v>#DIV/0!</v>
      </c>
      <c r="J22" s="154" t="e">
        <f t="shared" si="1"/>
        <v>#DIV/0!</v>
      </c>
      <c r="L22" s="159"/>
      <c r="M22" s="160"/>
      <c r="N22" s="160"/>
      <c r="O22" s="160"/>
      <c r="P22" s="151"/>
      <c r="Q22" s="151"/>
      <c r="R22" s="152"/>
      <c r="S22" s="152"/>
      <c r="T22" s="153"/>
      <c r="U22" s="156"/>
      <c r="V22" s="156"/>
      <c r="W22" s="156"/>
    </row>
    <row r="23" spans="1:23" ht="15.75" x14ac:dyDescent="0.25">
      <c r="A23" s="2"/>
      <c r="B23" s="2" t="s">
        <v>7</v>
      </c>
      <c r="C23" s="1" t="s">
        <v>100</v>
      </c>
      <c r="D23" s="10" t="s">
        <v>99</v>
      </c>
      <c r="E23" s="77" t="s">
        <v>187</v>
      </c>
      <c r="F23" s="65"/>
      <c r="H23" s="12" t="e">
        <f t="shared" si="0"/>
        <v>#DIV/0!</v>
      </c>
      <c r="J23" s="154" t="e">
        <f t="shared" si="1"/>
        <v>#DIV/0!</v>
      </c>
      <c r="L23" s="159"/>
      <c r="M23" s="160"/>
      <c r="N23" s="160"/>
      <c r="O23" s="160"/>
      <c r="P23" s="151"/>
      <c r="Q23" s="151"/>
      <c r="R23" s="152"/>
      <c r="S23" s="152"/>
      <c r="T23" s="153"/>
      <c r="U23" s="157"/>
      <c r="V23" s="156"/>
      <c r="W23" s="156"/>
    </row>
    <row r="24" spans="1:23" x14ac:dyDescent="0.2">
      <c r="A24" s="2"/>
      <c r="B24" s="2" t="s">
        <v>8</v>
      </c>
      <c r="C24" s="1" t="s">
        <v>101</v>
      </c>
      <c r="E24" s="77"/>
      <c r="F24" s="65"/>
      <c r="H24" s="12" t="e">
        <f t="shared" si="0"/>
        <v>#DIV/0!</v>
      </c>
      <c r="J24" s="154" t="e">
        <f t="shared" si="1"/>
        <v>#DIV/0!</v>
      </c>
      <c r="K24" s="42"/>
      <c r="L24" s="159"/>
      <c r="M24" s="160"/>
      <c r="N24" s="160"/>
      <c r="O24" s="160"/>
      <c r="P24" s="151"/>
      <c r="Q24" s="151"/>
      <c r="R24" s="152"/>
      <c r="S24" s="152"/>
      <c r="T24" s="153"/>
      <c r="U24" s="156"/>
      <c r="V24" s="156"/>
      <c r="W24" s="156"/>
    </row>
    <row r="25" spans="1:23" x14ac:dyDescent="0.2">
      <c r="A25" s="2"/>
      <c r="B25" s="2"/>
      <c r="C25" s="1" t="s">
        <v>89</v>
      </c>
      <c r="D25" s="10" t="s">
        <v>98</v>
      </c>
      <c r="E25" s="77" t="s">
        <v>187</v>
      </c>
      <c r="F25" s="65"/>
      <c r="H25" s="12" t="e">
        <f t="shared" si="0"/>
        <v>#DIV/0!</v>
      </c>
      <c r="J25" s="154" t="e">
        <f t="shared" si="1"/>
        <v>#DIV/0!</v>
      </c>
      <c r="K25" s="42"/>
      <c r="L25" s="159"/>
      <c r="M25" s="160"/>
      <c r="N25" s="160"/>
      <c r="O25" s="160"/>
      <c r="P25" s="151"/>
      <c r="Q25" s="151"/>
      <c r="R25" s="152"/>
      <c r="S25" s="152"/>
      <c r="T25" s="153"/>
      <c r="U25" s="156"/>
      <c r="V25" s="156"/>
      <c r="W25" s="156"/>
    </row>
    <row r="26" spans="1:23" x14ac:dyDescent="0.2">
      <c r="A26" s="2"/>
      <c r="B26" s="2"/>
      <c r="C26" s="1" t="s">
        <v>102</v>
      </c>
      <c r="D26" s="10" t="s">
        <v>98</v>
      </c>
      <c r="E26" s="77" t="s">
        <v>187</v>
      </c>
      <c r="F26" s="65"/>
      <c r="H26" s="12" t="e">
        <f t="shared" si="0"/>
        <v>#DIV/0!</v>
      </c>
      <c r="J26" s="154" t="e">
        <f t="shared" si="1"/>
        <v>#DIV/0!</v>
      </c>
      <c r="K26" s="42"/>
      <c r="L26" s="159"/>
      <c r="M26" s="160"/>
      <c r="N26" s="161"/>
      <c r="O26" s="160"/>
      <c r="P26" s="151"/>
      <c r="Q26" s="151"/>
      <c r="R26" s="152"/>
      <c r="S26" s="152"/>
      <c r="T26" s="153"/>
      <c r="U26" s="156"/>
      <c r="V26" s="156"/>
      <c r="W26" s="156"/>
    </row>
    <row r="27" spans="1:23" x14ac:dyDescent="0.2">
      <c r="A27" s="2">
        <v>112</v>
      </c>
      <c r="B27" s="2"/>
      <c r="C27" s="1" t="s">
        <v>103</v>
      </c>
      <c r="E27" s="77"/>
      <c r="F27" s="65"/>
      <c r="H27" s="12" t="e">
        <f t="shared" si="0"/>
        <v>#DIV/0!</v>
      </c>
      <c r="J27" s="154" t="e">
        <f t="shared" si="1"/>
        <v>#DIV/0!</v>
      </c>
      <c r="L27" s="159"/>
      <c r="M27" s="160"/>
      <c r="N27" s="161"/>
      <c r="O27" s="160"/>
      <c r="P27" s="151"/>
      <c r="Q27" s="151"/>
      <c r="R27" s="152"/>
      <c r="S27" s="152"/>
      <c r="T27" s="153"/>
      <c r="U27" s="156"/>
      <c r="V27" s="156"/>
      <c r="W27" s="156"/>
    </row>
    <row r="28" spans="1:23" x14ac:dyDescent="0.2">
      <c r="A28" s="2"/>
      <c r="B28" s="2" t="s">
        <v>7</v>
      </c>
      <c r="C28" s="1" t="s">
        <v>199</v>
      </c>
      <c r="D28" s="10" t="s">
        <v>98</v>
      </c>
      <c r="E28" s="77" t="s">
        <v>187</v>
      </c>
      <c r="F28" s="65"/>
      <c r="H28" s="12" t="e">
        <f t="shared" si="0"/>
        <v>#DIV/0!</v>
      </c>
      <c r="J28" s="154" t="e">
        <f t="shared" si="1"/>
        <v>#DIV/0!</v>
      </c>
      <c r="K28" s="42"/>
      <c r="L28" s="159"/>
      <c r="M28" s="160"/>
      <c r="N28" s="160"/>
      <c r="O28" s="160"/>
      <c r="P28" s="151"/>
      <c r="Q28" s="151"/>
      <c r="R28" s="152"/>
      <c r="S28" s="152"/>
      <c r="T28" s="153"/>
      <c r="U28" s="156"/>
      <c r="V28" s="156"/>
      <c r="W28" s="156"/>
    </row>
    <row r="29" spans="1:23" x14ac:dyDescent="0.2">
      <c r="A29" s="2"/>
      <c r="B29" s="2" t="s">
        <v>8</v>
      </c>
      <c r="C29" s="1" t="s">
        <v>104</v>
      </c>
      <c r="D29" s="10" t="s">
        <v>98</v>
      </c>
      <c r="E29" s="77" t="s">
        <v>187</v>
      </c>
      <c r="F29" s="65"/>
      <c r="H29" s="12" t="e">
        <f t="shared" si="0"/>
        <v>#DIV/0!</v>
      </c>
      <c r="J29" s="154" t="e">
        <f t="shared" si="1"/>
        <v>#DIV/0!</v>
      </c>
      <c r="K29" s="42"/>
      <c r="L29" s="159"/>
      <c r="M29" s="160"/>
      <c r="N29" s="160"/>
      <c r="O29" s="160"/>
      <c r="P29" s="151"/>
      <c r="Q29" s="151"/>
      <c r="R29" s="152"/>
      <c r="S29" s="152"/>
      <c r="T29" s="153"/>
      <c r="U29" s="156"/>
      <c r="V29" s="156"/>
      <c r="W29" s="156"/>
    </row>
    <row r="30" spans="1:23" x14ac:dyDescent="0.2">
      <c r="A30" s="2"/>
      <c r="B30" s="2" t="s">
        <v>9</v>
      </c>
      <c r="C30" s="1" t="s">
        <v>105</v>
      </c>
      <c r="D30" s="10" t="s">
        <v>98</v>
      </c>
      <c r="E30" s="77" t="s">
        <v>187</v>
      </c>
      <c r="F30" s="65"/>
      <c r="H30" s="12" t="e">
        <f t="shared" si="0"/>
        <v>#DIV/0!</v>
      </c>
      <c r="J30" s="154" t="e">
        <f t="shared" si="1"/>
        <v>#DIV/0!</v>
      </c>
      <c r="K30" s="42"/>
      <c r="L30" s="159"/>
      <c r="M30" s="160"/>
      <c r="N30" s="160"/>
      <c r="O30" s="160"/>
      <c r="P30" s="151"/>
      <c r="Q30" s="151"/>
      <c r="R30" s="152"/>
      <c r="S30" s="152"/>
      <c r="T30" s="153"/>
      <c r="U30" s="156"/>
      <c r="V30" s="156"/>
      <c r="W30" s="156"/>
    </row>
    <row r="31" spans="1:23" x14ac:dyDescent="0.2">
      <c r="A31" s="2"/>
      <c r="B31" s="2"/>
      <c r="C31" s="1" t="s">
        <v>106</v>
      </c>
      <c r="D31" s="10" t="s">
        <v>98</v>
      </c>
      <c r="E31" s="77" t="s">
        <v>187</v>
      </c>
      <c r="F31" s="65"/>
      <c r="G31" s="23"/>
      <c r="H31" s="12" t="e">
        <f t="shared" si="0"/>
        <v>#DIV/0!</v>
      </c>
      <c r="J31" s="154" t="e">
        <f t="shared" si="1"/>
        <v>#DIV/0!</v>
      </c>
      <c r="K31" s="42"/>
      <c r="L31" s="159"/>
      <c r="M31" s="160"/>
      <c r="N31" s="161"/>
      <c r="O31" s="160"/>
      <c r="P31" s="151"/>
      <c r="Q31" s="151"/>
      <c r="R31" s="152"/>
      <c r="S31" s="152"/>
      <c r="T31" s="153"/>
      <c r="U31" s="156"/>
      <c r="V31" s="156"/>
      <c r="W31" s="156"/>
    </row>
    <row r="32" spans="1:23" s="4" customFormat="1" x14ac:dyDescent="0.2">
      <c r="A32" s="3">
        <v>113</v>
      </c>
      <c r="B32" s="3" t="s">
        <v>17</v>
      </c>
      <c r="C32" s="4" t="s">
        <v>24</v>
      </c>
      <c r="E32" s="78"/>
      <c r="F32" s="24">
        <f>SUM(F18:F31)</f>
        <v>0</v>
      </c>
      <c r="G32" s="25"/>
      <c r="H32" s="24" t="e">
        <f t="shared" si="0"/>
        <v>#DIV/0!</v>
      </c>
      <c r="J32" s="79" t="e">
        <f t="shared" si="1"/>
        <v>#DIV/0!</v>
      </c>
      <c r="K32" s="42"/>
      <c r="L32" s="159"/>
      <c r="M32" s="160"/>
      <c r="N32" s="161"/>
      <c r="O32" s="160"/>
      <c r="P32" s="151"/>
      <c r="Q32" s="151"/>
      <c r="R32" s="152"/>
      <c r="S32" s="152"/>
      <c r="T32" s="153"/>
      <c r="U32" s="158"/>
      <c r="V32" s="158"/>
      <c r="W32" s="158"/>
    </row>
    <row r="33" spans="1:23" s="4" customFormat="1" x14ac:dyDescent="0.2">
      <c r="A33" s="3"/>
      <c r="B33" s="8" t="s">
        <v>25</v>
      </c>
      <c r="F33" s="20"/>
      <c r="G33" s="20"/>
      <c r="H33" s="21"/>
      <c r="J33" s="154">
        <f t="shared" si="1"/>
        <v>0</v>
      </c>
      <c r="K33" s="42"/>
      <c r="L33" s="159"/>
      <c r="M33" s="160"/>
      <c r="N33" s="160"/>
      <c r="O33" s="160"/>
      <c r="P33" s="151"/>
      <c r="Q33" s="151"/>
      <c r="R33" s="152"/>
      <c r="S33" s="152"/>
      <c r="T33" s="153"/>
      <c r="U33" s="158"/>
      <c r="V33" s="158"/>
      <c r="W33" s="158"/>
    </row>
    <row r="34" spans="1:23" x14ac:dyDescent="0.2">
      <c r="A34" s="2">
        <v>114</v>
      </c>
      <c r="B34" s="2"/>
      <c r="C34" s="1" t="s">
        <v>11</v>
      </c>
      <c r="F34" s="65"/>
      <c r="J34" s="154">
        <f t="shared" si="1"/>
        <v>0</v>
      </c>
      <c r="K34" s="42"/>
      <c r="L34" s="159"/>
      <c r="M34" s="160"/>
      <c r="N34" s="160"/>
      <c r="O34" s="160"/>
      <c r="P34" s="151"/>
      <c r="Q34" s="151"/>
      <c r="R34" s="152"/>
      <c r="S34" s="152"/>
      <c r="T34" s="153"/>
      <c r="U34" s="156"/>
      <c r="V34" s="156"/>
      <c r="W34" s="156"/>
    </row>
    <row r="35" spans="1:23" x14ac:dyDescent="0.2">
      <c r="A35" s="2"/>
      <c r="B35" s="2" t="s">
        <v>7</v>
      </c>
      <c r="C35" s="1" t="s">
        <v>201</v>
      </c>
      <c r="F35" s="65"/>
      <c r="J35" s="154">
        <f t="shared" si="1"/>
        <v>0</v>
      </c>
      <c r="K35" s="42"/>
      <c r="L35" s="159"/>
      <c r="M35" s="160"/>
      <c r="N35" s="160"/>
      <c r="O35" s="160"/>
      <c r="P35" s="151"/>
      <c r="Q35" s="151"/>
      <c r="R35" s="152"/>
      <c r="S35" s="152"/>
      <c r="T35" s="153"/>
      <c r="U35" s="156"/>
      <c r="V35" s="156"/>
      <c r="W35" s="156"/>
    </row>
    <row r="36" spans="1:23" x14ac:dyDescent="0.2">
      <c r="A36" s="2"/>
      <c r="B36" s="2" t="s">
        <v>8</v>
      </c>
      <c r="C36" s="1" t="s">
        <v>12</v>
      </c>
      <c r="F36" s="65"/>
      <c r="J36" s="154">
        <f t="shared" si="1"/>
        <v>0</v>
      </c>
      <c r="K36" s="42"/>
      <c r="L36" s="159"/>
      <c r="M36" s="160"/>
      <c r="N36" s="160"/>
      <c r="O36" s="160"/>
      <c r="P36" s="151"/>
      <c r="Q36" s="151"/>
      <c r="R36" s="152"/>
      <c r="S36" s="152"/>
      <c r="T36" s="153"/>
      <c r="U36" s="156"/>
      <c r="V36" s="156"/>
      <c r="W36" s="156"/>
    </row>
    <row r="37" spans="1:23" x14ac:dyDescent="0.2">
      <c r="A37" s="2"/>
      <c r="B37" s="2" t="s">
        <v>9</v>
      </c>
      <c r="C37" s="1" t="s">
        <v>13</v>
      </c>
      <c r="F37" s="65"/>
      <c r="H37" s="12" t="e">
        <f>F37/F10</f>
        <v>#DIV/0!</v>
      </c>
      <c r="J37" s="154" t="e">
        <f t="shared" si="1"/>
        <v>#DIV/0!</v>
      </c>
      <c r="K37" s="42"/>
      <c r="L37" s="162"/>
      <c r="M37" s="163"/>
      <c r="N37" s="163"/>
      <c r="O37" s="163"/>
      <c r="P37" s="164"/>
      <c r="Q37" s="164"/>
      <c r="R37" s="165"/>
      <c r="S37" s="165"/>
      <c r="T37" s="165"/>
      <c r="U37" s="156"/>
      <c r="V37" s="156"/>
      <c r="W37" s="156"/>
    </row>
    <row r="38" spans="1:23" x14ac:dyDescent="0.2">
      <c r="A38" s="2">
        <v>115</v>
      </c>
      <c r="B38" s="2"/>
      <c r="C38" s="1" t="s">
        <v>14</v>
      </c>
      <c r="F38" s="65"/>
      <c r="H38" s="29" t="e">
        <f>F38/$F$10</f>
        <v>#DIV/0!</v>
      </c>
      <c r="J38" s="154" t="e">
        <f t="shared" si="1"/>
        <v>#DIV/0!</v>
      </c>
      <c r="K38" s="42"/>
      <c r="L38" s="159"/>
      <c r="M38" s="160"/>
      <c r="N38" s="160"/>
      <c r="O38" s="160"/>
      <c r="P38" s="151"/>
      <c r="Q38" s="151"/>
      <c r="R38" s="152"/>
      <c r="S38" s="152"/>
      <c r="T38" s="153"/>
      <c r="U38" s="156"/>
      <c r="V38" s="156"/>
      <c r="W38" s="156"/>
    </row>
    <row r="39" spans="1:23" x14ac:dyDescent="0.2">
      <c r="A39" s="2">
        <v>116</v>
      </c>
      <c r="B39" s="2"/>
      <c r="C39" s="1" t="s">
        <v>15</v>
      </c>
      <c r="F39" s="65"/>
      <c r="J39" s="154">
        <f t="shared" si="1"/>
        <v>0</v>
      </c>
      <c r="K39" s="42"/>
      <c r="L39" s="159"/>
      <c r="M39" s="166"/>
      <c r="N39" s="160"/>
      <c r="O39" s="160"/>
      <c r="P39" s="151"/>
      <c r="Q39" s="151"/>
      <c r="R39" s="152"/>
      <c r="S39" s="152"/>
      <c r="T39" s="153"/>
      <c r="U39" s="156"/>
      <c r="V39" s="156"/>
      <c r="W39" s="156"/>
    </row>
    <row r="40" spans="1:23" x14ac:dyDescent="0.2">
      <c r="A40" s="2"/>
      <c r="B40" s="2" t="s">
        <v>7</v>
      </c>
      <c r="C40" s="1" t="s">
        <v>16</v>
      </c>
      <c r="F40" s="65"/>
      <c r="J40" s="154">
        <f t="shared" si="1"/>
        <v>0</v>
      </c>
      <c r="K40" s="42"/>
      <c r="L40" s="159"/>
      <c r="M40" s="160"/>
      <c r="N40" s="160"/>
      <c r="O40" s="160"/>
      <c r="P40" s="151"/>
      <c r="Q40" s="151"/>
      <c r="R40" s="152"/>
      <c r="S40" s="152"/>
      <c r="T40" s="153"/>
      <c r="U40" s="156"/>
      <c r="V40" s="156"/>
      <c r="W40" s="156"/>
    </row>
    <row r="41" spans="1:23" x14ac:dyDescent="0.2">
      <c r="A41" s="2"/>
      <c r="B41" s="2" t="s">
        <v>17</v>
      </c>
      <c r="C41" s="1" t="s">
        <v>18</v>
      </c>
      <c r="F41" s="65"/>
      <c r="J41" s="154">
        <f t="shared" si="1"/>
        <v>0</v>
      </c>
      <c r="K41" s="42"/>
      <c r="L41" s="159"/>
      <c r="M41" s="160"/>
      <c r="N41" s="160"/>
      <c r="O41" s="160"/>
      <c r="P41" s="151"/>
      <c r="Q41" s="151"/>
      <c r="R41" s="152"/>
      <c r="S41" s="152"/>
      <c r="T41" s="153"/>
      <c r="U41" s="156"/>
      <c r="V41" s="156"/>
      <c r="W41" s="156"/>
    </row>
    <row r="42" spans="1:23" x14ac:dyDescent="0.2">
      <c r="A42" s="2">
        <v>118</v>
      </c>
      <c r="B42" s="2"/>
      <c r="C42" s="1" t="s">
        <v>200</v>
      </c>
      <c r="F42" s="65"/>
      <c r="H42" s="12" t="e">
        <f>F42/F10</f>
        <v>#DIV/0!</v>
      </c>
      <c r="J42" s="154" t="e">
        <f t="shared" si="1"/>
        <v>#DIV/0!</v>
      </c>
      <c r="K42" s="42"/>
      <c r="L42" s="159"/>
      <c r="M42" s="160"/>
      <c r="N42" s="160"/>
      <c r="O42" s="160"/>
      <c r="P42" s="151"/>
      <c r="Q42" s="151"/>
      <c r="R42" s="152"/>
      <c r="S42" s="152"/>
      <c r="T42" s="153"/>
      <c r="U42" s="156"/>
      <c r="V42" s="156"/>
      <c r="W42" s="156"/>
    </row>
    <row r="43" spans="1:23" x14ac:dyDescent="0.2">
      <c r="A43" s="2"/>
      <c r="B43" s="2" t="s">
        <v>7</v>
      </c>
      <c r="C43" s="1" t="s">
        <v>107</v>
      </c>
      <c r="F43" s="65"/>
      <c r="J43" s="154">
        <f t="shared" si="1"/>
        <v>0</v>
      </c>
      <c r="K43" s="42"/>
      <c r="L43" s="167"/>
      <c r="M43" s="161"/>
      <c r="N43" s="161"/>
      <c r="O43" s="161"/>
      <c r="P43" s="151"/>
      <c r="Q43" s="151"/>
      <c r="R43" s="152"/>
      <c r="S43" s="152"/>
      <c r="T43" s="153"/>
      <c r="U43" s="156"/>
      <c r="V43" s="156"/>
      <c r="W43" s="156"/>
    </row>
    <row r="44" spans="1:23" x14ac:dyDescent="0.2">
      <c r="A44" s="2">
        <v>119</v>
      </c>
      <c r="B44" s="2"/>
      <c r="C44" s="140" t="s">
        <v>204</v>
      </c>
      <c r="F44" s="65"/>
      <c r="J44" s="154">
        <f t="shared" si="1"/>
        <v>0</v>
      </c>
      <c r="K44" s="42"/>
      <c r="L44" s="159"/>
      <c r="M44" s="160"/>
      <c r="N44" s="160"/>
      <c r="O44" s="160"/>
      <c r="P44" s="151"/>
      <c r="Q44" s="151"/>
      <c r="R44" s="152"/>
      <c r="S44" s="152"/>
      <c r="T44" s="153"/>
      <c r="U44" s="156"/>
      <c r="V44" s="156"/>
      <c r="W44" s="156"/>
    </row>
    <row r="45" spans="1:23" x14ac:dyDescent="0.2">
      <c r="A45" s="2"/>
      <c r="B45" s="2" t="s">
        <v>10</v>
      </c>
      <c r="C45" s="1" t="s">
        <v>108</v>
      </c>
      <c r="F45" s="65"/>
      <c r="J45" s="154">
        <f t="shared" si="1"/>
        <v>0</v>
      </c>
      <c r="K45" s="42"/>
      <c r="L45" s="159"/>
      <c r="M45" s="160"/>
      <c r="N45" s="161"/>
      <c r="O45" s="160"/>
      <c r="P45" s="151"/>
      <c r="Q45" s="151"/>
      <c r="R45" s="152"/>
      <c r="S45" s="152"/>
      <c r="T45" s="153"/>
      <c r="U45" s="156"/>
      <c r="V45" s="156"/>
      <c r="W45" s="156"/>
    </row>
    <row r="46" spans="1:23" ht="15.75" x14ac:dyDescent="0.25">
      <c r="A46" s="2"/>
      <c r="B46" s="2" t="s">
        <v>19</v>
      </c>
      <c r="C46" s="1" t="s">
        <v>20</v>
      </c>
      <c r="F46" s="66"/>
      <c r="G46" s="23"/>
      <c r="H46" s="29"/>
      <c r="J46" s="154">
        <f t="shared" si="1"/>
        <v>0</v>
      </c>
      <c r="K46" s="42"/>
      <c r="L46" s="159"/>
      <c r="M46" s="160"/>
      <c r="N46" s="160"/>
      <c r="O46" s="160"/>
      <c r="P46" s="151"/>
      <c r="Q46" s="151"/>
      <c r="R46" s="152"/>
      <c r="S46" s="152"/>
      <c r="T46" s="153"/>
      <c r="U46" s="156"/>
      <c r="V46" s="156"/>
      <c r="W46" s="156"/>
    </row>
    <row r="47" spans="1:23" s="4" customFormat="1" x14ac:dyDescent="0.2">
      <c r="A47" s="3">
        <v>119</v>
      </c>
      <c r="B47" s="3" t="s">
        <v>17</v>
      </c>
      <c r="C47" s="4" t="s">
        <v>23</v>
      </c>
      <c r="F47" s="24">
        <f>SUM(F34:F46)</f>
        <v>0</v>
      </c>
      <c r="G47" s="25"/>
      <c r="H47" s="79" t="e">
        <f>F47/F10</f>
        <v>#DIV/0!</v>
      </c>
      <c r="J47" s="79" t="e">
        <f t="shared" si="1"/>
        <v>#DIV/0!</v>
      </c>
      <c r="K47" s="155" t="e">
        <f>J47+J32</f>
        <v>#DIV/0!</v>
      </c>
      <c r="L47" s="159"/>
      <c r="M47" s="160"/>
      <c r="N47" s="160"/>
      <c r="O47" s="160"/>
      <c r="P47" s="151"/>
      <c r="Q47" s="151"/>
      <c r="R47" s="152"/>
      <c r="S47" s="152"/>
      <c r="T47" s="153"/>
      <c r="U47" s="158"/>
      <c r="V47" s="158"/>
      <c r="W47" s="158"/>
    </row>
    <row r="48" spans="1:23" s="4" customFormat="1" x14ac:dyDescent="0.2">
      <c r="A48" s="3"/>
      <c r="B48" s="9" t="s">
        <v>27</v>
      </c>
      <c r="F48" s="20"/>
      <c r="G48" s="20"/>
      <c r="H48" s="21"/>
      <c r="J48" s="154">
        <f t="shared" si="1"/>
        <v>0</v>
      </c>
      <c r="K48" s="42"/>
      <c r="L48" s="159"/>
      <c r="M48" s="160"/>
      <c r="N48" s="160"/>
      <c r="O48" s="160"/>
      <c r="P48" s="151"/>
      <c r="Q48" s="151"/>
      <c r="R48" s="152"/>
      <c r="S48" s="152"/>
      <c r="T48" s="153"/>
      <c r="U48" s="158"/>
      <c r="V48" s="158"/>
      <c r="W48" s="158"/>
    </row>
    <row r="49" spans="1:23" x14ac:dyDescent="0.2">
      <c r="A49" s="2">
        <v>120</v>
      </c>
      <c r="B49" s="2"/>
      <c r="C49" s="1" t="s">
        <v>21</v>
      </c>
      <c r="F49" s="65"/>
      <c r="H49" s="12" t="e">
        <f>F49/F10</f>
        <v>#DIV/0!</v>
      </c>
      <c r="J49" s="154" t="e">
        <f t="shared" si="1"/>
        <v>#DIV/0!</v>
      </c>
      <c r="K49" s="42"/>
      <c r="L49" s="168"/>
      <c r="M49" s="168"/>
      <c r="N49" s="168"/>
      <c r="O49" s="168"/>
      <c r="P49" s="168"/>
      <c r="Q49" s="156"/>
      <c r="R49" s="156"/>
      <c r="S49" s="156"/>
      <c r="T49" s="156"/>
      <c r="U49" s="156"/>
      <c r="V49" s="156"/>
      <c r="W49" s="156"/>
    </row>
    <row r="50" spans="1:23" x14ac:dyDescent="0.2">
      <c r="A50" s="2">
        <v>121</v>
      </c>
      <c r="B50" s="2"/>
      <c r="C50" s="1" t="s">
        <v>109</v>
      </c>
      <c r="F50" s="80"/>
      <c r="G50" s="23"/>
      <c r="H50" s="30" t="e">
        <f>F50/$F$10</f>
        <v>#DIV/0!</v>
      </c>
      <c r="J50" s="154" t="e">
        <f t="shared" si="1"/>
        <v>#DIV/0!</v>
      </c>
      <c r="K50" s="42"/>
      <c r="L50" s="168"/>
      <c r="M50" s="168"/>
      <c r="N50" s="168"/>
      <c r="O50" s="168"/>
      <c r="P50" s="168"/>
      <c r="Q50" s="156"/>
      <c r="R50" s="156"/>
      <c r="S50" s="156"/>
      <c r="T50" s="156"/>
      <c r="U50" s="156"/>
      <c r="V50" s="156"/>
      <c r="W50" s="156"/>
    </row>
    <row r="51" spans="1:23" x14ac:dyDescent="0.2">
      <c r="A51" s="2"/>
      <c r="B51" s="2"/>
      <c r="C51" s="1" t="s">
        <v>110</v>
      </c>
      <c r="F51" s="67"/>
      <c r="G51" s="23"/>
      <c r="H51" s="29" t="e">
        <f>F51/$F$10</f>
        <v>#DIV/0!</v>
      </c>
      <c r="J51" s="154" t="e">
        <f t="shared" si="1"/>
        <v>#DIV/0!</v>
      </c>
      <c r="K51" s="42"/>
      <c r="L51" s="168"/>
      <c r="M51" s="168"/>
      <c r="N51" s="168"/>
      <c r="O51" s="168"/>
      <c r="P51" s="168"/>
      <c r="Q51" s="156"/>
      <c r="R51" s="156"/>
      <c r="S51" s="156"/>
      <c r="T51" s="156"/>
      <c r="U51" s="156"/>
      <c r="V51" s="156"/>
      <c r="W51" s="156"/>
    </row>
    <row r="52" spans="1:23" s="5" customFormat="1" ht="15.75" x14ac:dyDescent="0.25">
      <c r="A52" s="6">
        <v>124</v>
      </c>
      <c r="B52" s="6" t="s">
        <v>19</v>
      </c>
      <c r="C52" s="5" t="s">
        <v>29</v>
      </c>
      <c r="F52" s="26">
        <f>SUM(F49:F51)</f>
        <v>0</v>
      </c>
      <c r="G52" s="18"/>
      <c r="H52" s="19" t="e">
        <f>F52/$F$10</f>
        <v>#DIV/0!</v>
      </c>
      <c r="J52" s="154" t="e">
        <f t="shared" si="1"/>
        <v>#DIV/0!</v>
      </c>
      <c r="K52" s="42"/>
      <c r="L52" s="168"/>
      <c r="M52" s="168"/>
      <c r="N52" s="168"/>
      <c r="O52" s="168"/>
      <c r="P52" s="168"/>
      <c r="Q52" s="157"/>
      <c r="R52" s="157"/>
      <c r="S52" s="157"/>
      <c r="T52" s="157"/>
      <c r="U52" s="157"/>
      <c r="V52" s="157"/>
      <c r="W52" s="157"/>
    </row>
    <row r="53" spans="1:23" s="5" customFormat="1" ht="15.75" x14ac:dyDescent="0.25">
      <c r="A53" s="6">
        <v>124</v>
      </c>
      <c r="B53" s="6" t="s">
        <v>17</v>
      </c>
      <c r="C53" s="5" t="s">
        <v>28</v>
      </c>
      <c r="F53" s="26">
        <f>F16+F32+F47+F52</f>
        <v>0</v>
      </c>
      <c r="G53" s="13"/>
      <c r="H53" s="19" t="e">
        <f>F53/F10</f>
        <v>#DIV/0!</v>
      </c>
      <c r="J53" s="154" t="e">
        <f t="shared" si="1"/>
        <v>#DIV/0!</v>
      </c>
      <c r="K53" s="42"/>
      <c r="L53" s="168"/>
      <c r="M53" s="168"/>
      <c r="N53" s="168"/>
      <c r="O53" s="168"/>
      <c r="P53" s="168"/>
      <c r="Q53" s="157"/>
      <c r="R53" s="157"/>
      <c r="S53" s="157"/>
      <c r="T53" s="157"/>
      <c r="U53" s="157"/>
      <c r="V53" s="157"/>
      <c r="W53" s="157"/>
    </row>
    <row r="54" spans="1:23" s="5" customFormat="1" ht="15.75" x14ac:dyDescent="0.25">
      <c r="A54" s="6">
        <v>139</v>
      </c>
      <c r="B54" s="6"/>
      <c r="C54" s="5" t="s">
        <v>22</v>
      </c>
      <c r="F54" s="26">
        <f>F53</f>
        <v>0</v>
      </c>
      <c r="G54" s="13"/>
      <c r="H54" s="19" t="e">
        <f>F54/F10</f>
        <v>#DIV/0!</v>
      </c>
      <c r="J54" s="154" t="e">
        <f t="shared" si="1"/>
        <v>#DIV/0!</v>
      </c>
      <c r="K54" s="42"/>
      <c r="L54" s="118"/>
      <c r="M54" s="42"/>
      <c r="N54" s="42"/>
      <c r="O54" s="42"/>
      <c r="P54" s="42"/>
    </row>
    <row r="55" spans="1:23" x14ac:dyDescent="0.2">
      <c r="A55" s="2"/>
      <c r="B55" s="2"/>
      <c r="K55" s="42"/>
      <c r="L55" s="42"/>
      <c r="M55" s="42"/>
      <c r="N55" s="42"/>
      <c r="O55" s="42"/>
      <c r="P55" s="42"/>
    </row>
    <row r="56" spans="1:23" s="10" customFormat="1" x14ac:dyDescent="0.2">
      <c r="B56" s="9" t="s">
        <v>30</v>
      </c>
      <c r="F56" s="27"/>
      <c r="G56" s="27"/>
      <c r="H56" s="28"/>
      <c r="K56" s="42"/>
      <c r="L56" s="42"/>
      <c r="M56" s="42"/>
      <c r="N56" s="42"/>
      <c r="O56" s="42"/>
      <c r="P56" s="42"/>
    </row>
    <row r="57" spans="1:23" x14ac:dyDescent="0.2">
      <c r="A57" s="1">
        <v>201</v>
      </c>
      <c r="B57" s="1" t="s">
        <v>7</v>
      </c>
      <c r="C57" s="1" t="s">
        <v>31</v>
      </c>
      <c r="F57" s="11">
        <f>F54-F58-F60-F61</f>
        <v>0</v>
      </c>
      <c r="H57" s="12" t="e">
        <f>F57/F10</f>
        <v>#DIV/0!</v>
      </c>
      <c r="K57" s="42"/>
      <c r="L57" s="42"/>
      <c r="M57" s="42"/>
      <c r="N57" s="42"/>
      <c r="O57" s="42"/>
      <c r="P57" s="42"/>
    </row>
    <row r="58" spans="1:23" x14ac:dyDescent="0.2">
      <c r="A58" s="1">
        <v>202</v>
      </c>
      <c r="B58" s="1" t="s">
        <v>7</v>
      </c>
      <c r="C58" s="1" t="s">
        <v>32</v>
      </c>
      <c r="H58" s="12" t="e">
        <f>F58/F10</f>
        <v>#DIV/0!</v>
      </c>
      <c r="K58" s="42"/>
      <c r="L58" s="42"/>
      <c r="M58" s="42"/>
      <c r="N58" s="42"/>
      <c r="O58" s="42"/>
      <c r="P58" s="42"/>
    </row>
    <row r="59" spans="1:23" x14ac:dyDescent="0.2">
      <c r="A59" s="1">
        <v>203</v>
      </c>
      <c r="C59" s="1" t="s">
        <v>33</v>
      </c>
      <c r="K59" s="42"/>
      <c r="L59" s="42"/>
      <c r="M59" s="42"/>
      <c r="N59" s="42"/>
      <c r="O59" s="42"/>
      <c r="P59" s="42"/>
    </row>
    <row r="60" spans="1:23" x14ac:dyDescent="0.2">
      <c r="B60" s="1" t="s">
        <v>7</v>
      </c>
      <c r="C60" s="1" t="s">
        <v>34</v>
      </c>
      <c r="F60" s="11">
        <v>0</v>
      </c>
      <c r="K60" s="42"/>
      <c r="L60" s="42"/>
      <c r="M60" s="42"/>
      <c r="N60" s="42"/>
      <c r="O60" s="42"/>
      <c r="P60" s="42"/>
    </row>
    <row r="61" spans="1:23" x14ac:dyDescent="0.2">
      <c r="B61" s="1" t="s">
        <v>8</v>
      </c>
      <c r="C61" s="1" t="s">
        <v>35</v>
      </c>
      <c r="F61" s="22">
        <v>0</v>
      </c>
      <c r="G61" s="23"/>
      <c r="H61" s="29"/>
      <c r="K61" s="42"/>
      <c r="L61" s="42"/>
      <c r="M61" s="42"/>
      <c r="N61" s="42"/>
      <c r="O61" s="42"/>
      <c r="P61" s="42"/>
    </row>
    <row r="62" spans="1:23" s="5" customFormat="1" ht="15.75" x14ac:dyDescent="0.25">
      <c r="A62" s="5">
        <v>203</v>
      </c>
      <c r="B62" s="5" t="s">
        <v>17</v>
      </c>
      <c r="C62" s="5" t="s">
        <v>36</v>
      </c>
      <c r="F62" s="26">
        <f>SUM(F57:F61)</f>
        <v>0</v>
      </c>
      <c r="G62" s="18"/>
      <c r="H62" s="64" t="e">
        <f>F62/F10</f>
        <v>#DIV/0!</v>
      </c>
      <c r="J62" s="1"/>
      <c r="K62" s="1"/>
      <c r="L62" s="1"/>
      <c r="M62" s="1"/>
      <c r="N62" s="1"/>
      <c r="O62" s="1"/>
      <c r="P62" s="1"/>
    </row>
    <row r="63" spans="1:23" s="5" customFormat="1" ht="15.75" x14ac:dyDescent="0.25">
      <c r="F63" s="18"/>
      <c r="G63" s="18"/>
      <c r="H63" s="41"/>
      <c r="J63" s="1"/>
    </row>
  </sheetData>
  <mergeCells count="3">
    <mergeCell ref="B3:C3"/>
    <mergeCell ref="K1:K3"/>
    <mergeCell ref="A1:J1"/>
  </mergeCells>
  <phoneticPr fontId="0" type="noConversion"/>
  <pageMargins left="0.75" right="0.75" top="1" bottom="1" header="0" footer="0"/>
  <pageSetup paperSize="9" scale="54" orientation="portrait" r:id="rId1"/>
  <headerFooter alignWithMargins="0">
    <oddHeader>&amp;R&amp;D</oddHeader>
    <oddFooter>&amp;L&amp;F&amp;R&amp;P  af 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80" zoomScaleNormal="80" workbookViewId="0">
      <selection activeCell="O4" sqref="O4"/>
    </sheetView>
  </sheetViews>
  <sheetFormatPr defaultRowHeight="15" x14ac:dyDescent="0.2"/>
  <cols>
    <col min="1" max="1" width="15.7109375" style="1" customWidth="1"/>
    <col min="2" max="2" width="30.85546875" style="1" customWidth="1"/>
    <col min="3" max="3" width="8.85546875" style="1" customWidth="1"/>
    <col min="4" max="4" width="25.7109375" style="1" customWidth="1"/>
    <col min="5" max="5" width="13" style="38" customWidth="1"/>
    <col min="6" max="6" width="11" style="38" customWidth="1"/>
    <col min="7" max="7" width="10.85546875" style="38" customWidth="1"/>
    <col min="8" max="8" width="9.140625" style="12"/>
    <col min="9" max="9" width="9.42578125" style="1" customWidth="1"/>
    <col min="10" max="10" width="34.5703125" style="1" customWidth="1"/>
    <col min="11" max="11" width="15.85546875" style="1" bestFit="1" customWidth="1"/>
    <col min="12" max="12" width="15.5703125" style="1" customWidth="1"/>
    <col min="13" max="13" width="12.140625" style="1" customWidth="1"/>
    <col min="14" max="14" width="15.7109375" style="1" customWidth="1"/>
    <col min="15" max="15" width="27.140625" style="1" customWidth="1"/>
    <col min="16" max="16" width="4.7109375" style="42" customWidth="1"/>
    <col min="17" max="17" width="18.7109375" style="1" customWidth="1"/>
    <col min="18" max="16384" width="9.140625" style="1"/>
  </cols>
  <sheetData>
    <row r="1" spans="1:17" ht="21" customHeight="1" x14ac:dyDescent="0.3">
      <c r="A1" s="170" t="str">
        <f>Driftsbudget!A1</f>
        <v>Boligforeningen 3B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170"/>
      <c r="Q1" s="171"/>
    </row>
    <row r="2" spans="1:17" ht="9" customHeight="1" x14ac:dyDescent="0.3">
      <c r="A2" s="40"/>
      <c r="B2" s="40"/>
      <c r="Q2" s="171"/>
    </row>
    <row r="3" spans="1:17" ht="21" customHeight="1" x14ac:dyDescent="0.3">
      <c r="A3" s="40" t="str">
        <f>Driftsbudget!A3</f>
        <v>Afd.</v>
      </c>
      <c r="B3" s="40" t="str">
        <f>Driftsbudget!B3</f>
        <v>nr. og navn</v>
      </c>
      <c r="K3" s="42" t="s">
        <v>48</v>
      </c>
      <c r="L3" s="140" t="s">
        <v>187</v>
      </c>
      <c r="M3" s="42"/>
      <c r="Q3" s="171"/>
    </row>
    <row r="4" spans="1:17" ht="21" customHeight="1" x14ac:dyDescent="0.3">
      <c r="A4" s="40"/>
      <c r="B4" s="40" t="str">
        <f>Driftsbudget!B4</f>
        <v>Beskrivelse af byggeri, f.eks. rækkehuse</v>
      </c>
      <c r="K4" s="42" t="s">
        <v>47</v>
      </c>
      <c r="L4" s="140" t="s">
        <v>187</v>
      </c>
      <c r="M4" s="42"/>
    </row>
    <row r="5" spans="1:17" ht="15" customHeight="1" x14ac:dyDescent="0.2">
      <c r="K5" s="42" t="s">
        <v>115</v>
      </c>
      <c r="L5" s="140" t="s">
        <v>187</v>
      </c>
      <c r="M5" s="42"/>
    </row>
    <row r="6" spans="1:17" ht="24" customHeight="1" thickBot="1" x14ac:dyDescent="0.4">
      <c r="A6" s="51"/>
      <c r="B6" s="52" t="s">
        <v>190</v>
      </c>
      <c r="C6" s="51"/>
      <c r="D6" s="51"/>
      <c r="E6" s="83"/>
      <c r="F6" s="83"/>
      <c r="G6" s="83"/>
      <c r="H6" s="84"/>
      <c r="I6" s="51"/>
      <c r="J6" s="51"/>
      <c r="K6" s="51"/>
      <c r="L6" s="51"/>
      <c r="M6" s="51"/>
      <c r="N6" s="51"/>
      <c r="O6" s="51"/>
    </row>
    <row r="8" spans="1:17" x14ac:dyDescent="0.2">
      <c r="J8"/>
      <c r="K8" s="73" t="s">
        <v>79</v>
      </c>
      <c r="L8" s="73" t="s">
        <v>79</v>
      </c>
      <c r="M8" s="73" t="s">
        <v>79</v>
      </c>
      <c r="N8" s="42"/>
      <c r="O8" s="42"/>
      <c r="P8" s="1"/>
      <c r="Q8" s="73" t="s">
        <v>79</v>
      </c>
    </row>
    <row r="9" spans="1:17" x14ac:dyDescent="0.2">
      <c r="A9" s="44"/>
      <c r="B9" s="32"/>
      <c r="C9" s="32"/>
      <c r="D9" s="32"/>
      <c r="E9" s="32"/>
      <c r="F9" s="56" t="s">
        <v>49</v>
      </c>
      <c r="G9" s="56" t="s">
        <v>49</v>
      </c>
      <c r="H9" s="73" t="s">
        <v>93</v>
      </c>
      <c r="I9" s="73" t="s">
        <v>91</v>
      </c>
      <c r="J9" s="32"/>
      <c r="K9" s="73" t="s">
        <v>80</v>
      </c>
      <c r="L9" s="71" t="s">
        <v>82</v>
      </c>
      <c r="M9" s="71" t="s">
        <v>82</v>
      </c>
      <c r="N9" s="32" t="s">
        <v>88</v>
      </c>
      <c r="O9" s="32" t="s">
        <v>88</v>
      </c>
      <c r="P9" s="1"/>
      <c r="Q9" s="32" t="s">
        <v>81</v>
      </c>
    </row>
    <row r="10" spans="1:17" ht="15.75" thickBot="1" x14ac:dyDescent="0.25">
      <c r="A10" s="45" t="s">
        <v>182</v>
      </c>
      <c r="B10" s="59" t="s">
        <v>50</v>
      </c>
      <c r="C10" s="59" t="s">
        <v>116</v>
      </c>
      <c r="D10" s="59" t="s">
        <v>178</v>
      </c>
      <c r="E10" s="59" t="s">
        <v>51</v>
      </c>
      <c r="F10" s="57" t="s">
        <v>52</v>
      </c>
      <c r="G10" s="57" t="s">
        <v>205</v>
      </c>
      <c r="H10" s="69" t="s">
        <v>206</v>
      </c>
      <c r="I10" s="69" t="s">
        <v>92</v>
      </c>
      <c r="J10" s="69" t="s">
        <v>83</v>
      </c>
      <c r="K10" s="57" t="s">
        <v>84</v>
      </c>
      <c r="L10" s="70" t="s">
        <v>86</v>
      </c>
      <c r="M10" s="72" t="s">
        <v>87</v>
      </c>
      <c r="N10" s="68"/>
      <c r="O10" s="68" t="s">
        <v>183</v>
      </c>
      <c r="P10" s="1"/>
      <c r="Q10" s="57" t="s">
        <v>85</v>
      </c>
    </row>
    <row r="11" spans="1:17" x14ac:dyDescent="0.2">
      <c r="A11" s="60"/>
      <c r="B11" s="46"/>
      <c r="C11" s="46"/>
      <c r="D11" s="46"/>
      <c r="E11" s="46"/>
      <c r="F11" s="61"/>
      <c r="G11" s="61"/>
      <c r="H11" s="62"/>
      <c r="I11" s="62"/>
      <c r="O11" s="42"/>
      <c r="P11" s="1"/>
    </row>
    <row r="12" spans="1:17" x14ac:dyDescent="0.2">
      <c r="A12" s="85">
        <v>1</v>
      </c>
      <c r="B12" s="86"/>
      <c r="C12" s="87"/>
      <c r="D12" s="141"/>
      <c r="E12" s="145"/>
      <c r="F12" s="97"/>
      <c r="G12" s="88"/>
      <c r="H12" s="88"/>
      <c r="I12" s="89"/>
      <c r="J12" s="142"/>
      <c r="K12" s="90" t="e">
        <f>Driftsbudget!$H$13/12*F12</f>
        <v>#DIV/0!</v>
      </c>
      <c r="L12" s="91"/>
      <c r="M12" s="91"/>
      <c r="N12" s="90"/>
      <c r="O12" s="90"/>
      <c r="P12" s="1"/>
      <c r="Q12" s="119"/>
    </row>
    <row r="13" spans="1:17" x14ac:dyDescent="0.2">
      <c r="A13" s="85">
        <v>2</v>
      </c>
      <c r="B13" s="86"/>
      <c r="C13" s="87"/>
      <c r="D13" s="99"/>
      <c r="E13" s="145"/>
      <c r="F13" s="97"/>
      <c r="G13" s="88"/>
      <c r="H13" s="88"/>
      <c r="I13" s="89"/>
      <c r="J13" s="98"/>
      <c r="K13" s="90" t="e">
        <f>Driftsbudget!$H$13/12*F13</f>
        <v>#DIV/0!</v>
      </c>
      <c r="L13" s="91"/>
      <c r="M13" s="91"/>
      <c r="N13" s="90"/>
      <c r="O13" s="90"/>
      <c r="P13" s="1"/>
      <c r="Q13" s="119"/>
    </row>
    <row r="14" spans="1:17" x14ac:dyDescent="0.2">
      <c r="A14" s="85">
        <v>3</v>
      </c>
      <c r="B14" s="86"/>
      <c r="C14" s="87"/>
      <c r="D14" s="99"/>
      <c r="E14" s="145"/>
      <c r="F14" s="97"/>
      <c r="G14" s="88"/>
      <c r="H14" s="88"/>
      <c r="I14" s="89"/>
      <c r="J14" s="98"/>
      <c r="K14" s="90" t="e">
        <f>Driftsbudget!$H$13/12*F14</f>
        <v>#DIV/0!</v>
      </c>
      <c r="L14" s="91"/>
      <c r="M14" s="91"/>
      <c r="N14" s="90"/>
      <c r="O14" s="90"/>
      <c r="P14" s="1"/>
      <c r="Q14" s="119"/>
    </row>
    <row r="15" spans="1:17" x14ac:dyDescent="0.2">
      <c r="A15" s="85">
        <v>4</v>
      </c>
      <c r="B15" s="86"/>
      <c r="C15" s="87"/>
      <c r="D15" s="99"/>
      <c r="E15" s="145"/>
      <c r="F15" s="97"/>
      <c r="G15" s="88"/>
      <c r="H15" s="88"/>
      <c r="I15" s="89"/>
      <c r="J15" s="98"/>
      <c r="K15" s="90" t="e">
        <f>Driftsbudget!$H$13/12*F15</f>
        <v>#DIV/0!</v>
      </c>
      <c r="L15" s="91"/>
      <c r="M15" s="91"/>
      <c r="N15" s="90"/>
      <c r="O15" s="90"/>
      <c r="P15" s="1"/>
      <c r="Q15" s="119"/>
    </row>
    <row r="16" spans="1:17" x14ac:dyDescent="0.2">
      <c r="A16" s="85">
        <v>5</v>
      </c>
      <c r="B16" s="86"/>
      <c r="C16" s="87"/>
      <c r="D16" s="99"/>
      <c r="E16" s="145"/>
      <c r="F16" s="97"/>
      <c r="G16" s="88"/>
      <c r="H16" s="88"/>
      <c r="I16" s="89"/>
      <c r="J16" s="98"/>
      <c r="K16" s="90" t="e">
        <f>Driftsbudget!$H$13/12*F16</f>
        <v>#DIV/0!</v>
      </c>
      <c r="L16" s="91"/>
      <c r="M16" s="91"/>
      <c r="N16" s="90"/>
      <c r="O16" s="90"/>
      <c r="P16" s="1"/>
      <c r="Q16" s="119"/>
    </row>
    <row r="17" spans="1:17" x14ac:dyDescent="0.2">
      <c r="A17" s="85">
        <v>6</v>
      </c>
      <c r="B17" s="86"/>
      <c r="C17" s="87"/>
      <c r="D17" s="99"/>
      <c r="E17" s="145"/>
      <c r="F17" s="97"/>
      <c r="G17" s="88"/>
      <c r="H17" s="88"/>
      <c r="I17" s="89"/>
      <c r="J17" s="98"/>
      <c r="K17" s="90" t="e">
        <f>Driftsbudget!$H$13/12*F17</f>
        <v>#DIV/0!</v>
      </c>
      <c r="L17" s="91"/>
      <c r="M17" s="91"/>
      <c r="N17" s="90"/>
      <c r="O17" s="90"/>
      <c r="P17" s="1"/>
      <c r="Q17" s="119"/>
    </row>
    <row r="18" spans="1:17" x14ac:dyDescent="0.2">
      <c r="A18" s="85">
        <v>7</v>
      </c>
      <c r="B18" s="86"/>
      <c r="C18" s="87"/>
      <c r="D18" s="99"/>
      <c r="E18" s="145"/>
      <c r="F18" s="97"/>
      <c r="G18" s="88"/>
      <c r="H18" s="88"/>
      <c r="I18" s="89"/>
      <c r="J18" s="98"/>
      <c r="K18" s="90" t="e">
        <f>Driftsbudget!$H$13/12*F18</f>
        <v>#DIV/0!</v>
      </c>
      <c r="L18" s="91"/>
      <c r="M18" s="91"/>
      <c r="N18" s="90"/>
      <c r="O18" s="90"/>
      <c r="P18" s="1"/>
      <c r="Q18" s="119"/>
    </row>
    <row r="19" spans="1:17" x14ac:dyDescent="0.2">
      <c r="A19" s="85">
        <v>8</v>
      </c>
      <c r="B19" s="86"/>
      <c r="C19" s="87"/>
      <c r="D19" s="99"/>
      <c r="E19" s="145"/>
      <c r="F19" s="97"/>
      <c r="G19" s="88"/>
      <c r="H19" s="88"/>
      <c r="I19" s="89"/>
      <c r="J19" s="98"/>
      <c r="K19" s="90" t="e">
        <f>Driftsbudget!$H$13/12*F19</f>
        <v>#DIV/0!</v>
      </c>
      <c r="L19" s="91"/>
      <c r="M19" s="91"/>
      <c r="N19" s="90"/>
      <c r="O19" s="90"/>
      <c r="P19" s="1"/>
      <c r="Q19" s="119"/>
    </row>
    <row r="20" spans="1:17" x14ac:dyDescent="0.2">
      <c r="A20" s="85">
        <v>9</v>
      </c>
      <c r="B20" s="86"/>
      <c r="C20" s="87"/>
      <c r="D20" s="99"/>
      <c r="E20" s="145"/>
      <c r="F20" s="97"/>
      <c r="G20" s="88"/>
      <c r="H20" s="88"/>
      <c r="I20" s="89"/>
      <c r="J20" s="98"/>
      <c r="K20" s="90" t="e">
        <f>Driftsbudget!$H$13/12*F20</f>
        <v>#DIV/0!</v>
      </c>
      <c r="L20" s="91"/>
      <c r="M20" s="91"/>
      <c r="N20" s="90"/>
      <c r="O20" s="90"/>
      <c r="P20" s="1"/>
      <c r="Q20" s="119"/>
    </row>
    <row r="21" spans="1:17" x14ac:dyDescent="0.2">
      <c r="A21" s="85">
        <v>10</v>
      </c>
      <c r="B21" s="86"/>
      <c r="C21" s="87"/>
      <c r="D21" s="99"/>
      <c r="E21" s="145"/>
      <c r="F21" s="97"/>
      <c r="G21" s="88"/>
      <c r="H21" s="88"/>
      <c r="I21" s="89"/>
      <c r="J21" s="98"/>
      <c r="K21" s="90" t="e">
        <f>Driftsbudget!$H$13/12*F21</f>
        <v>#DIV/0!</v>
      </c>
      <c r="L21" s="91"/>
      <c r="M21" s="91"/>
      <c r="N21" s="90"/>
      <c r="O21" s="90"/>
      <c r="P21" s="1"/>
      <c r="Q21" s="119"/>
    </row>
    <row r="22" spans="1:17" x14ac:dyDescent="0.2">
      <c r="A22" s="85">
        <v>11</v>
      </c>
      <c r="B22" s="86"/>
      <c r="C22" s="87"/>
      <c r="D22" s="99"/>
      <c r="E22" s="145"/>
      <c r="F22" s="97"/>
      <c r="G22" s="88"/>
      <c r="H22" s="88"/>
      <c r="I22" s="89"/>
      <c r="J22" s="98"/>
      <c r="K22" s="90" t="e">
        <f>Driftsbudget!$H$13/12*F22</f>
        <v>#DIV/0!</v>
      </c>
      <c r="L22" s="91"/>
      <c r="M22" s="91"/>
      <c r="N22" s="90"/>
      <c r="O22" s="90"/>
      <c r="P22" s="1"/>
      <c r="Q22" s="119"/>
    </row>
    <row r="23" spans="1:17" x14ac:dyDescent="0.2">
      <c r="A23" s="85">
        <v>12</v>
      </c>
      <c r="B23" s="86"/>
      <c r="C23" s="87"/>
      <c r="D23" s="99"/>
      <c r="E23" s="145"/>
      <c r="F23" s="97"/>
      <c r="G23" s="88"/>
      <c r="H23" s="88"/>
      <c r="I23" s="89"/>
      <c r="J23" s="98"/>
      <c r="K23" s="90" t="e">
        <f>Driftsbudget!$H$13/12*F23</f>
        <v>#DIV/0!</v>
      </c>
      <c r="L23" s="91"/>
      <c r="M23" s="91"/>
      <c r="N23" s="90"/>
      <c r="O23" s="90"/>
      <c r="P23" s="1"/>
      <c r="Q23" s="119"/>
    </row>
    <row r="24" spans="1:17" x14ac:dyDescent="0.2">
      <c r="A24" s="93"/>
      <c r="B24" s="94"/>
      <c r="C24" s="58"/>
      <c r="D24" s="58"/>
      <c r="E24" s="58"/>
      <c r="F24" s="96">
        <f>SUM(F12:F23)</f>
        <v>0</v>
      </c>
      <c r="G24" s="96">
        <f>SUM(G12:G23)</f>
        <v>0</v>
      </c>
      <c r="H24" s="58"/>
      <c r="I24" s="95"/>
      <c r="J24" s="58"/>
      <c r="K24" s="58"/>
      <c r="L24" s="58"/>
      <c r="M24" s="58"/>
      <c r="N24" s="96">
        <f>SUM(N12:N23)</f>
        <v>0</v>
      </c>
      <c r="O24" s="96">
        <f>SUM(O12:O23)</f>
        <v>0</v>
      </c>
      <c r="P24" s="1"/>
      <c r="Q24" s="58"/>
    </row>
    <row r="25" spans="1:17" x14ac:dyDescent="0.2">
      <c r="A25" s="74"/>
      <c r="B25" s="74"/>
      <c r="C25" s="74"/>
      <c r="D25" s="74"/>
      <c r="E25" s="74"/>
      <c r="F25" s="74"/>
      <c r="G25" s="74"/>
      <c r="H25" s="74"/>
      <c r="I25" s="43"/>
      <c r="J25" s="92"/>
      <c r="K25" s="92"/>
      <c r="L25" s="92"/>
      <c r="M25" s="92"/>
      <c r="N25" s="92"/>
      <c r="O25" s="92"/>
      <c r="P25" s="47"/>
    </row>
    <row r="28" spans="1:17" x14ac:dyDescent="0.2">
      <c r="B28" s="173" t="s">
        <v>89</v>
      </c>
      <c r="C28" s="174"/>
      <c r="D28" s="143" t="s">
        <v>187</v>
      </c>
      <c r="E28" s="132" t="s">
        <v>179</v>
      </c>
      <c r="F28" s="131"/>
      <c r="G28"/>
    </row>
    <row r="29" spans="1:17" x14ac:dyDescent="0.2">
      <c r="B29" s="175" t="s">
        <v>90</v>
      </c>
      <c r="C29" s="176"/>
      <c r="D29" s="134" t="e">
        <f>Driftsbudget!H13</f>
        <v>#DIV/0!</v>
      </c>
      <c r="E29" s="133" t="s">
        <v>179</v>
      </c>
    </row>
    <row r="31" spans="1:17" x14ac:dyDescent="0.2">
      <c r="B31" s="121" t="s">
        <v>53</v>
      </c>
      <c r="C31" s="122"/>
      <c r="D31" s="144" t="s">
        <v>191</v>
      </c>
      <c r="F31" s="75"/>
    </row>
    <row r="32" spans="1:17" x14ac:dyDescent="0.2">
      <c r="B32" s="121" t="s">
        <v>54</v>
      </c>
      <c r="C32" s="122"/>
      <c r="D32" s="120"/>
    </row>
    <row r="33" spans="2:4" x14ac:dyDescent="0.2">
      <c r="B33" s="123" t="s">
        <v>55</v>
      </c>
      <c r="C33" s="124"/>
      <c r="D33" s="120"/>
    </row>
    <row r="34" spans="2:4" x14ac:dyDescent="0.2">
      <c r="B34" s="123" t="s">
        <v>56</v>
      </c>
      <c r="C34" s="124"/>
      <c r="D34" s="125"/>
    </row>
    <row r="35" spans="2:4" x14ac:dyDescent="0.2">
      <c r="B35" s="121" t="s">
        <v>57</v>
      </c>
      <c r="C35" s="122"/>
      <c r="D35" s="126"/>
    </row>
    <row r="36" spans="2:4" x14ac:dyDescent="0.2">
      <c r="B36" s="121" t="s">
        <v>58</v>
      </c>
      <c r="C36" s="122"/>
      <c r="D36" s="135"/>
    </row>
    <row r="37" spans="2:4" x14ac:dyDescent="0.2">
      <c r="B37" s="121" t="s">
        <v>155</v>
      </c>
      <c r="C37" s="122"/>
      <c r="D37" s="136"/>
    </row>
    <row r="38" spans="2:4" x14ac:dyDescent="0.2">
      <c r="B38" s="121" t="s">
        <v>59</v>
      </c>
      <c r="C38" s="122"/>
      <c r="D38" s="126"/>
    </row>
    <row r="39" spans="2:4" x14ac:dyDescent="0.2">
      <c r="B39" s="121" t="s">
        <v>59</v>
      </c>
      <c r="C39" s="122"/>
      <c r="D39" s="127"/>
    </row>
    <row r="41" spans="2:4" x14ac:dyDescent="0.2">
      <c r="B41" s="32" t="s">
        <v>156</v>
      </c>
      <c r="C41" s="32"/>
      <c r="D41" s="32"/>
    </row>
    <row r="42" spans="2:4" x14ac:dyDescent="0.2">
      <c r="B42" s="121" t="s">
        <v>157</v>
      </c>
      <c r="C42" s="122"/>
      <c r="D42" s="128"/>
    </row>
    <row r="43" spans="2:4" x14ac:dyDescent="0.2">
      <c r="B43" s="121" t="s">
        <v>158</v>
      </c>
      <c r="C43" s="122"/>
      <c r="D43" s="129"/>
    </row>
    <row r="44" spans="2:4" x14ac:dyDescent="0.2">
      <c r="B44" s="121" t="s">
        <v>159</v>
      </c>
      <c r="C44" s="122"/>
      <c r="D44" s="130"/>
    </row>
    <row r="45" spans="2:4" x14ac:dyDescent="0.2">
      <c r="B45" s="121" t="s">
        <v>160</v>
      </c>
      <c r="C45" s="122"/>
      <c r="D45" s="126"/>
    </row>
    <row r="46" spans="2:4" x14ac:dyDescent="0.2">
      <c r="B46" s="42"/>
      <c r="C46" s="42"/>
      <c r="D46" s="42"/>
    </row>
    <row r="47" spans="2:4" x14ac:dyDescent="0.2">
      <c r="B47" s="32" t="s">
        <v>161</v>
      </c>
      <c r="C47" s="42"/>
      <c r="D47" s="42" t="s">
        <v>180</v>
      </c>
    </row>
    <row r="48" spans="2:4" x14ac:dyDescent="0.2">
      <c r="B48" s="121" t="s">
        <v>162</v>
      </c>
      <c r="C48" s="122"/>
      <c r="D48" s="126"/>
    </row>
    <row r="49" spans="2:5" x14ac:dyDescent="0.2">
      <c r="B49" s="121" t="s">
        <v>163</v>
      </c>
      <c r="C49" s="122"/>
      <c r="D49" s="126"/>
    </row>
    <row r="50" spans="2:5" x14ac:dyDescent="0.2">
      <c r="B50" s="121" t="s">
        <v>164</v>
      </c>
      <c r="C50" s="122"/>
      <c r="D50" s="126"/>
    </row>
    <row r="51" spans="2:5" x14ac:dyDescent="0.2">
      <c r="B51" s="121" t="s">
        <v>165</v>
      </c>
      <c r="C51" s="122"/>
      <c r="D51" s="126"/>
    </row>
    <row r="52" spans="2:5" x14ac:dyDescent="0.2">
      <c r="B52" s="121" t="s">
        <v>118</v>
      </c>
      <c r="C52" s="122"/>
      <c r="D52" s="126"/>
    </row>
    <row r="53" spans="2:5" x14ac:dyDescent="0.2">
      <c r="B53" s="121" t="s">
        <v>117</v>
      </c>
      <c r="C53" s="122"/>
      <c r="D53" s="137"/>
      <c r="E53" s="75"/>
    </row>
    <row r="54" spans="2:5" x14ac:dyDescent="0.2">
      <c r="B54" s="42"/>
      <c r="C54" s="42"/>
      <c r="D54" s="42"/>
    </row>
    <row r="55" spans="2:5" x14ac:dyDescent="0.2">
      <c r="B55" s="32" t="s">
        <v>166</v>
      </c>
      <c r="C55" s="42"/>
      <c r="D55" s="49" t="s">
        <v>181</v>
      </c>
    </row>
    <row r="56" spans="2:5" x14ac:dyDescent="0.2">
      <c r="B56" s="121" t="s">
        <v>167</v>
      </c>
      <c r="C56" s="122"/>
      <c r="D56" s="126"/>
    </row>
    <row r="57" spans="2:5" x14ac:dyDescent="0.2">
      <c r="B57" s="121" t="s">
        <v>168</v>
      </c>
      <c r="C57" s="122"/>
      <c r="D57" s="126"/>
    </row>
    <row r="58" spans="2:5" x14ac:dyDescent="0.2">
      <c r="B58" s="121" t="s">
        <v>169</v>
      </c>
      <c r="C58" s="122"/>
      <c r="D58" s="126"/>
    </row>
    <row r="59" spans="2:5" x14ac:dyDescent="0.2">
      <c r="B59" s="121" t="s">
        <v>170</v>
      </c>
      <c r="C59" s="122"/>
      <c r="D59" s="126"/>
    </row>
    <row r="60" spans="2:5" x14ac:dyDescent="0.2">
      <c r="B60" s="42"/>
      <c r="C60" s="42"/>
      <c r="D60" s="42"/>
    </row>
    <row r="61" spans="2:5" x14ac:dyDescent="0.2">
      <c r="B61" s="121" t="s">
        <v>171</v>
      </c>
      <c r="C61" s="122"/>
      <c r="D61" s="126"/>
    </row>
    <row r="62" spans="2:5" x14ac:dyDescent="0.2">
      <c r="B62" s="121" t="s">
        <v>172</v>
      </c>
      <c r="C62" s="122"/>
      <c r="D62" s="126"/>
    </row>
    <row r="63" spans="2:5" x14ac:dyDescent="0.2">
      <c r="B63" s="42"/>
      <c r="C63" s="42"/>
      <c r="D63" s="42"/>
    </row>
    <row r="64" spans="2:5" x14ac:dyDescent="0.2">
      <c r="B64" s="121" t="s">
        <v>173</v>
      </c>
      <c r="C64" s="122"/>
      <c r="D64" s="126"/>
    </row>
    <row r="65" spans="2:4" x14ac:dyDescent="0.2">
      <c r="B65" s="121" t="s">
        <v>174</v>
      </c>
      <c r="C65" s="122"/>
      <c r="D65" s="126"/>
    </row>
    <row r="66" spans="2:4" x14ac:dyDescent="0.2">
      <c r="B66" s="42"/>
      <c r="C66" s="42"/>
      <c r="D66" s="42"/>
    </row>
    <row r="67" spans="2:4" x14ac:dyDescent="0.2">
      <c r="B67" s="42" t="s">
        <v>175</v>
      </c>
      <c r="C67" s="42"/>
      <c r="D67" s="42"/>
    </row>
    <row r="68" spans="2:4" x14ac:dyDescent="0.2">
      <c r="B68" s="121" t="s">
        <v>176</v>
      </c>
      <c r="C68" s="122"/>
      <c r="D68" s="126"/>
    </row>
    <row r="69" spans="2:4" x14ac:dyDescent="0.2">
      <c r="B69" s="121" t="s">
        <v>177</v>
      </c>
      <c r="C69" s="122"/>
      <c r="D69" s="126"/>
    </row>
  </sheetData>
  <mergeCells count="4">
    <mergeCell ref="B28:C28"/>
    <mergeCell ref="B29:C29"/>
    <mergeCell ref="Q1:Q3"/>
    <mergeCell ref="A1:P1"/>
  </mergeCells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workbookViewId="0">
      <selection activeCell="C38" sqref="C38"/>
    </sheetView>
  </sheetViews>
  <sheetFormatPr defaultRowHeight="12.75" x14ac:dyDescent="0.2"/>
  <cols>
    <col min="1" max="1" width="27.140625" bestFit="1" customWidth="1"/>
    <col min="2" max="2" width="3.7109375" customWidth="1"/>
    <col min="3" max="3" width="19.7109375" bestFit="1" customWidth="1"/>
    <col min="4" max="4" width="10.140625" bestFit="1" customWidth="1"/>
    <col min="6" max="7" width="12.28515625" bestFit="1" customWidth="1"/>
    <col min="8" max="8" width="11.85546875" customWidth="1"/>
    <col min="9" max="9" width="11.5703125" customWidth="1"/>
    <col min="10" max="10" width="13.7109375" bestFit="1" customWidth="1"/>
    <col min="12" max="12" width="11.28515625" customWidth="1"/>
    <col min="14" max="14" width="50.7109375" customWidth="1"/>
  </cols>
  <sheetData>
    <row r="1" spans="1:16" ht="23.25" x14ac:dyDescent="0.35">
      <c r="A1" s="172" t="s">
        <v>77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8"/>
    </row>
    <row r="2" spans="1:16" ht="6.75" customHeight="1" x14ac:dyDescent="0.2">
      <c r="P2" s="178"/>
    </row>
    <row r="3" spans="1:16" x14ac:dyDescent="0.2">
      <c r="A3" s="100" t="s">
        <v>119</v>
      </c>
      <c r="P3" s="178"/>
    </row>
    <row r="5" spans="1:16" x14ac:dyDescent="0.2">
      <c r="A5" t="s">
        <v>120</v>
      </c>
      <c r="B5">
        <v>1</v>
      </c>
      <c r="C5" s="101"/>
      <c r="D5" t="s">
        <v>121</v>
      </c>
    </row>
    <row r="6" spans="1:16" x14ac:dyDescent="0.2">
      <c r="C6" s="102"/>
    </row>
    <row r="7" spans="1:16" x14ac:dyDescent="0.2">
      <c r="A7" t="s">
        <v>122</v>
      </c>
      <c r="B7">
        <v>2</v>
      </c>
      <c r="C7" s="101">
        <v>35</v>
      </c>
      <c r="D7" t="s">
        <v>123</v>
      </c>
    </row>
    <row r="8" spans="1:16" x14ac:dyDescent="0.2">
      <c r="C8" s="102"/>
      <c r="N8" s="140"/>
    </row>
    <row r="9" spans="1:16" x14ac:dyDescent="0.2">
      <c r="A9" t="s">
        <v>124</v>
      </c>
      <c r="C9" s="102">
        <f>C5*C7</f>
        <v>0</v>
      </c>
      <c r="D9" t="s">
        <v>125</v>
      </c>
      <c r="N9" s="146"/>
    </row>
    <row r="10" spans="1:16" x14ac:dyDescent="0.2">
      <c r="C10" s="102"/>
      <c r="N10" s="146"/>
    </row>
    <row r="11" spans="1:16" x14ac:dyDescent="0.2">
      <c r="A11" t="s">
        <v>126</v>
      </c>
      <c r="C11" s="102">
        <f>C9/1000</f>
        <v>0</v>
      </c>
      <c r="D11" t="s">
        <v>127</v>
      </c>
      <c r="F11" s="103" t="s">
        <v>128</v>
      </c>
      <c r="G11" s="104"/>
      <c r="H11" s="104"/>
      <c r="I11" s="104"/>
      <c r="J11" s="104"/>
      <c r="K11" s="105"/>
    </row>
    <row r="12" spans="1:16" x14ac:dyDescent="0.2">
      <c r="C12" s="102"/>
      <c r="F12" s="106" t="s">
        <v>129</v>
      </c>
      <c r="G12" s="107"/>
      <c r="H12" s="107"/>
      <c r="I12" s="107"/>
      <c r="J12" s="107"/>
      <c r="K12" s="108"/>
    </row>
    <row r="13" spans="1:16" x14ac:dyDescent="0.2">
      <c r="A13" s="42" t="s">
        <v>130</v>
      </c>
      <c r="C13" s="102">
        <f>C28</f>
        <v>0</v>
      </c>
      <c r="D13" t="s">
        <v>131</v>
      </c>
      <c r="F13" s="106" t="s">
        <v>132</v>
      </c>
      <c r="G13" s="107"/>
      <c r="H13" s="107"/>
      <c r="I13" s="107"/>
      <c r="J13" s="107"/>
      <c r="K13" s="108"/>
    </row>
    <row r="14" spans="1:16" x14ac:dyDescent="0.2">
      <c r="C14" s="102"/>
      <c r="F14" s="106" t="s">
        <v>133</v>
      </c>
      <c r="G14" s="107"/>
      <c r="H14" s="107"/>
      <c r="I14" s="107"/>
      <c r="J14" s="107"/>
      <c r="K14" s="108"/>
    </row>
    <row r="15" spans="1:16" x14ac:dyDescent="0.2">
      <c r="A15" t="s">
        <v>134</v>
      </c>
      <c r="C15" s="102">
        <f>C13*C11</f>
        <v>0</v>
      </c>
      <c r="D15" t="s">
        <v>135</v>
      </c>
      <c r="F15" s="106" t="s">
        <v>136</v>
      </c>
      <c r="G15" s="107"/>
      <c r="H15" s="107"/>
      <c r="I15" s="107"/>
      <c r="J15" s="107"/>
      <c r="K15" s="108"/>
    </row>
    <row r="16" spans="1:16" x14ac:dyDescent="0.2">
      <c r="C16" s="102"/>
      <c r="F16" s="106" t="s">
        <v>137</v>
      </c>
      <c r="G16" s="107"/>
      <c r="H16" s="107"/>
      <c r="I16" s="107"/>
      <c r="J16" s="107"/>
      <c r="K16" s="108"/>
    </row>
    <row r="17" spans="1:11" x14ac:dyDescent="0.2">
      <c r="A17" t="s">
        <v>138</v>
      </c>
      <c r="C17" s="102"/>
      <c r="D17" s="140" t="s">
        <v>196</v>
      </c>
      <c r="F17" s="109" t="s">
        <v>139</v>
      </c>
      <c r="G17" s="110"/>
      <c r="H17" s="110"/>
      <c r="I17" s="110"/>
      <c r="J17" s="110"/>
      <c r="K17" s="111"/>
    </row>
    <row r="18" spans="1:11" x14ac:dyDescent="0.2">
      <c r="C18" s="102"/>
    </row>
    <row r="19" spans="1:11" x14ac:dyDescent="0.2">
      <c r="A19" s="42" t="s">
        <v>140</v>
      </c>
      <c r="C19" s="102">
        <f>C17*12</f>
        <v>0</v>
      </c>
      <c r="D19" s="140" t="s">
        <v>195</v>
      </c>
    </row>
    <row r="20" spans="1:11" ht="13.5" thickBot="1" x14ac:dyDescent="0.25">
      <c r="C20" s="112">
        <f>C19/C7</f>
        <v>0</v>
      </c>
      <c r="D20" s="140" t="s">
        <v>197</v>
      </c>
    </row>
    <row r="21" spans="1:11" ht="13.5" thickTop="1" x14ac:dyDescent="0.2"/>
    <row r="22" spans="1:11" x14ac:dyDescent="0.2">
      <c r="A22" s="100" t="s">
        <v>141</v>
      </c>
    </row>
    <row r="24" spans="1:11" x14ac:dyDescent="0.2">
      <c r="C24" s="113" t="s">
        <v>142</v>
      </c>
      <c r="D24" s="113" t="s">
        <v>143</v>
      </c>
      <c r="E24" s="113" t="s">
        <v>144</v>
      </c>
      <c r="F24" s="113" t="s">
        <v>145</v>
      </c>
      <c r="G24" s="113" t="s">
        <v>146</v>
      </c>
      <c r="H24" s="113" t="s">
        <v>147</v>
      </c>
      <c r="I24" s="113" t="s">
        <v>148</v>
      </c>
      <c r="J24" s="148" t="s">
        <v>194</v>
      </c>
    </row>
    <row r="25" spans="1:11" ht="13.5" thickBot="1" x14ac:dyDescent="0.25">
      <c r="B25">
        <v>3</v>
      </c>
      <c r="C25" s="114">
        <v>110</v>
      </c>
      <c r="D25" s="115">
        <v>365</v>
      </c>
      <c r="E25" s="115">
        <f>C25*D25</f>
        <v>40150</v>
      </c>
      <c r="F25" s="115">
        <f>E25/1000</f>
        <v>40.15</v>
      </c>
      <c r="G25" s="116">
        <f>C30</f>
        <v>0</v>
      </c>
      <c r="H25" s="115">
        <f>F25*G25</f>
        <v>0</v>
      </c>
      <c r="I25" s="117">
        <f>H25/12</f>
        <v>0</v>
      </c>
      <c r="J25" s="149">
        <f>H25/35</f>
        <v>0</v>
      </c>
    </row>
    <row r="26" spans="1:11" ht="13.5" thickTop="1" x14ac:dyDescent="0.2"/>
    <row r="28" spans="1:11" x14ac:dyDescent="0.2">
      <c r="A28" s="100" t="s">
        <v>149</v>
      </c>
      <c r="B28">
        <v>4</v>
      </c>
      <c r="C28" s="114"/>
      <c r="D28" t="s">
        <v>131</v>
      </c>
    </row>
    <row r="30" spans="1:11" x14ac:dyDescent="0.2">
      <c r="A30" s="100" t="s">
        <v>150</v>
      </c>
      <c r="B30">
        <v>5</v>
      </c>
      <c r="C30" s="114"/>
      <c r="D30" t="s">
        <v>151</v>
      </c>
    </row>
    <row r="32" spans="1:11" x14ac:dyDescent="0.2">
      <c r="A32" s="100" t="s">
        <v>152</v>
      </c>
      <c r="B32">
        <v>6</v>
      </c>
      <c r="C32" s="114"/>
      <c r="D32" t="s">
        <v>151</v>
      </c>
    </row>
    <row r="35" spans="1:16" ht="15" x14ac:dyDescent="0.25">
      <c r="N35" s="147"/>
    </row>
    <row r="36" spans="1:16" x14ac:dyDescent="0.2">
      <c r="A36" s="114" t="s">
        <v>153</v>
      </c>
      <c r="N36" s="140"/>
      <c r="O36">
        <f>64*60</f>
        <v>3840</v>
      </c>
      <c r="P36" s="140" t="s">
        <v>193</v>
      </c>
    </row>
    <row r="37" spans="1:16" x14ac:dyDescent="0.2">
      <c r="N37" s="140"/>
      <c r="O37">
        <f>O36*0.63</f>
        <v>2419.1999999999998</v>
      </c>
    </row>
    <row r="38" spans="1:16" x14ac:dyDescent="0.2">
      <c r="N38" s="140"/>
      <c r="O38">
        <f>O37/12</f>
        <v>201.6</v>
      </c>
    </row>
  </sheetData>
  <mergeCells count="2">
    <mergeCell ref="A1:O1"/>
    <mergeCell ref="P1:P3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J5" sqref="J5"/>
    </sheetView>
  </sheetViews>
  <sheetFormatPr defaultRowHeight="12.75" x14ac:dyDescent="0.2"/>
  <cols>
    <col min="1" max="1" width="8.7109375" customWidth="1"/>
    <col min="2" max="2" width="39.7109375" bestFit="1" customWidth="1"/>
    <col min="3" max="3" width="17.140625" customWidth="1"/>
    <col min="4" max="4" width="3.28515625" customWidth="1"/>
    <col min="5" max="5" width="5" bestFit="1" customWidth="1"/>
    <col min="6" max="6" width="3.28515625" customWidth="1"/>
    <col min="7" max="7" width="17.28515625" bestFit="1" customWidth="1"/>
  </cols>
  <sheetData>
    <row r="1" spans="1:10" ht="23.25" x14ac:dyDescent="0.35">
      <c r="A1" s="172" t="str">
        <f>Driftsbudget!A1</f>
        <v>Boligforeningen 3B</v>
      </c>
      <c r="B1" s="172"/>
      <c r="C1" s="172"/>
      <c r="D1" s="172"/>
      <c r="E1" s="172"/>
      <c r="F1" s="172"/>
      <c r="G1" s="172"/>
      <c r="H1" s="172"/>
      <c r="I1" s="172"/>
      <c r="J1" s="178"/>
    </row>
    <row r="2" spans="1:10" ht="9" customHeight="1" x14ac:dyDescent="0.2">
      <c r="J2" s="178"/>
    </row>
    <row r="3" spans="1:10" ht="21" customHeight="1" x14ac:dyDescent="0.3">
      <c r="A3" s="40" t="str">
        <f>Driftsbudget!A3</f>
        <v>Afd.</v>
      </c>
      <c r="B3" s="40" t="str">
        <f>Driftsbudget!B3</f>
        <v>nr. og navn</v>
      </c>
      <c r="G3" s="42" t="s">
        <v>48</v>
      </c>
      <c r="I3" s="140" t="s">
        <v>187</v>
      </c>
      <c r="J3" s="178"/>
    </row>
    <row r="4" spans="1:10" ht="21" customHeight="1" x14ac:dyDescent="0.3">
      <c r="A4" s="40"/>
      <c r="B4" s="40" t="str">
        <f>Driftsbudget!B4</f>
        <v>Beskrivelse af byggeri, f.eks. rækkehuse</v>
      </c>
      <c r="G4" s="42" t="s">
        <v>78</v>
      </c>
      <c r="I4" s="140" t="s">
        <v>187</v>
      </c>
    </row>
    <row r="5" spans="1:10" ht="15" customHeight="1" x14ac:dyDescent="0.2"/>
    <row r="6" spans="1:10" ht="24" thickBot="1" x14ac:dyDescent="0.4">
      <c r="A6" s="82"/>
      <c r="B6" s="52" t="s">
        <v>192</v>
      </c>
      <c r="C6" s="82"/>
      <c r="D6" s="82"/>
      <c r="E6" s="82"/>
      <c r="F6" s="82"/>
      <c r="G6" s="82"/>
      <c r="H6" s="82"/>
      <c r="I6" s="82"/>
    </row>
    <row r="8" spans="1:10" ht="15" customHeight="1" thickBot="1" x14ac:dyDescent="0.25">
      <c r="B8" s="32" t="s">
        <v>154</v>
      </c>
      <c r="G8" s="63"/>
    </row>
    <row r="9" spans="1:10" ht="15" customHeight="1" thickTop="1" x14ac:dyDescent="0.2">
      <c r="G9" s="33"/>
    </row>
    <row r="10" spans="1:10" ht="15" customHeight="1" x14ac:dyDescent="0.2">
      <c r="B10" s="32" t="s">
        <v>41</v>
      </c>
      <c r="G10" s="33"/>
    </row>
    <row r="11" spans="1:10" ht="15" customHeight="1" x14ac:dyDescent="0.2">
      <c r="G11" s="33"/>
    </row>
    <row r="12" spans="1:10" ht="15" customHeight="1" x14ac:dyDescent="0.2">
      <c r="B12" s="42" t="s">
        <v>95</v>
      </c>
      <c r="C12" s="76">
        <v>0.88</v>
      </c>
      <c r="G12" s="33">
        <f>G8*0.88</f>
        <v>0</v>
      </c>
    </row>
    <row r="13" spans="1:10" ht="15" customHeight="1" x14ac:dyDescent="0.2">
      <c r="B13" s="42" t="s">
        <v>96</v>
      </c>
      <c r="C13" s="76">
        <v>0.1</v>
      </c>
      <c r="G13" s="33">
        <f>+G8*0.1</f>
        <v>0</v>
      </c>
    </row>
    <row r="14" spans="1:10" x14ac:dyDescent="0.2">
      <c r="B14" s="42" t="s">
        <v>97</v>
      </c>
      <c r="C14" s="76">
        <v>0.02</v>
      </c>
      <c r="G14" s="33">
        <f>+G8*0.02</f>
        <v>0</v>
      </c>
    </row>
    <row r="15" spans="1:10" ht="13.5" thickBot="1" x14ac:dyDescent="0.25">
      <c r="G15" s="34">
        <f>SUM(G12:G14)</f>
        <v>0</v>
      </c>
    </row>
    <row r="16" spans="1:10" ht="13.5" thickTop="1" x14ac:dyDescent="0.2">
      <c r="G16" s="35"/>
    </row>
    <row r="17" spans="2:7" x14ac:dyDescent="0.2">
      <c r="B17" s="32" t="s">
        <v>42</v>
      </c>
      <c r="G17" s="33"/>
    </row>
    <row r="18" spans="2:7" x14ac:dyDescent="0.2">
      <c r="B18" s="32"/>
      <c r="G18" s="33"/>
    </row>
    <row r="19" spans="2:7" x14ac:dyDescent="0.2">
      <c r="B19" t="s">
        <v>45</v>
      </c>
      <c r="C19" s="39">
        <f>G8</f>
        <v>0</v>
      </c>
      <c r="E19" s="140" t="s">
        <v>187</v>
      </c>
      <c r="F19" s="42" t="s">
        <v>114</v>
      </c>
      <c r="G19" s="33" t="e">
        <f>C19*E19/100</f>
        <v>#VALUE!</v>
      </c>
    </row>
    <row r="20" spans="2:7" x14ac:dyDescent="0.2">
      <c r="B20" t="s">
        <v>44</v>
      </c>
      <c r="C20" s="36">
        <f>G12</f>
        <v>0</v>
      </c>
      <c r="D20" s="36"/>
      <c r="E20" s="140" t="s">
        <v>187</v>
      </c>
      <c r="F20" s="42" t="s">
        <v>114</v>
      </c>
      <c r="G20" s="33" t="e">
        <f>C20*E20/100</f>
        <v>#VALUE!</v>
      </c>
    </row>
    <row r="21" spans="2:7" x14ac:dyDescent="0.2">
      <c r="B21" t="s">
        <v>46</v>
      </c>
      <c r="G21" s="33" t="e">
        <f>SUM(G19:G20)</f>
        <v>#VALUE!</v>
      </c>
    </row>
    <row r="22" spans="2:7" x14ac:dyDescent="0.2">
      <c r="G22" s="33"/>
    </row>
  </sheetData>
  <mergeCells count="2">
    <mergeCell ref="A1:I1"/>
    <mergeCell ref="J1:J3"/>
  </mergeCells>
  <phoneticPr fontId="0" type="noConversion"/>
  <pageMargins left="0.75" right="0.75" top="1" bottom="1" header="0" footer="0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</vt:i4>
      </vt:variant>
    </vt:vector>
  </HeadingPairs>
  <TitlesOfParts>
    <vt:vector size="7" baseType="lpstr">
      <vt:lpstr>Generel information</vt:lpstr>
      <vt:lpstr>Driftsbudget</vt:lpstr>
      <vt:lpstr>Lejefortegnelse</vt:lpstr>
      <vt:lpstr>A conto vand og varme</vt:lpstr>
      <vt:lpstr>Finansiering</vt:lpstr>
      <vt:lpstr>Ark2</vt:lpstr>
      <vt:lpstr>Driftsbudget!Udskriftsområde</vt:lpstr>
    </vt:vector>
  </TitlesOfParts>
  <Company>3B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 Palama Larsen</dc:creator>
  <cp:lastModifiedBy>Nanna Voss</cp:lastModifiedBy>
  <cp:lastPrinted>2014-02-26T10:05:16Z</cp:lastPrinted>
  <dcterms:created xsi:type="dcterms:W3CDTF">2006-06-09T10:11:44Z</dcterms:created>
  <dcterms:modified xsi:type="dcterms:W3CDTF">2015-10-15T07:29:28Z</dcterms:modified>
</cp:coreProperties>
</file>